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CON - FM1314\Supporting files\"/>
    </mc:Choice>
  </mc:AlternateContent>
  <xr:revisionPtr revIDLastSave="0" documentId="13_ncr:1_{DA6225F5-5CC0-41E2-8CB5-12CC9BF0FF15}" xr6:coauthVersionLast="37" xr6:coauthVersionMax="37" xr10:uidLastSave="{00000000-0000-0000-0000-000000000000}"/>
  <bookViews>
    <workbookView xWindow="21480" yWindow="690" windowWidth="13395" windowHeight="4020" xr2:uid="{00000000-000D-0000-FFFF-FFFF00000000}"/>
  </bookViews>
  <sheets>
    <sheet name="Model Summary" sheetId="7" r:id="rId1"/>
    <sheet name="2018 base" sheetId="8" r:id="rId2"/>
    <sheet name="2025 build" sheetId="15" r:id="rId3"/>
    <sheet name="2045 build" sheetId="16" r:id="rId4"/>
    <sheet name="Working" sheetId="17" r:id="rId5"/>
  </sheets>
  <definedNames>
    <definedName name="_xlnm._FilterDatabase" localSheetId="1" hidden="1">'2018 base'!$N$1:$N$53</definedName>
    <definedName name="_xlnm._FilterDatabase" localSheetId="2" hidden="1">'2025 build'!$N$1:$N$53</definedName>
    <definedName name="_xlnm._FilterDatabase" localSheetId="3" hidden="1">'2045 build'!$N$1:$N$53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7" i="7" l="1"/>
  <c r="AM16" i="16" l="1"/>
  <c r="AO16" i="16"/>
  <c r="AP16" i="16"/>
  <c r="AQ16" i="16"/>
  <c r="AR16" i="16"/>
  <c r="AS16" i="16"/>
  <c r="AT16" i="16"/>
  <c r="AU16" i="16"/>
  <c r="AV16" i="16"/>
  <c r="AW16" i="16"/>
  <c r="AX16" i="16"/>
  <c r="AY16" i="16"/>
  <c r="AZ16" i="16"/>
  <c r="BB16" i="16" s="1"/>
  <c r="BA16" i="16"/>
  <c r="AM17" i="16"/>
  <c r="AO17" i="16" s="1"/>
  <c r="AP17" i="16"/>
  <c r="AR17" i="16" s="1"/>
  <c r="AT17" i="16"/>
  <c r="AV17" i="16" s="1"/>
  <c r="AX17" i="16"/>
  <c r="AZ17" i="16"/>
  <c r="BB17" i="16"/>
  <c r="AM18" i="16"/>
  <c r="AO18" i="16"/>
  <c r="AP18" i="16"/>
  <c r="AR18" i="16" s="1"/>
  <c r="AQ18" i="16"/>
  <c r="AS18" i="16"/>
  <c r="AT18" i="16"/>
  <c r="AV18" i="16" s="1"/>
  <c r="AU18" i="16"/>
  <c r="AW18" i="16"/>
  <c r="AX18" i="16"/>
  <c r="AY18" i="16"/>
  <c r="AZ18" i="16"/>
  <c r="BA18" i="16"/>
  <c r="BB18" i="16"/>
  <c r="AM19" i="16"/>
  <c r="AQ19" i="16" s="1"/>
  <c r="AP19" i="16"/>
  <c r="AR19" i="16"/>
  <c r="AT19" i="16"/>
  <c r="AV19" i="16"/>
  <c r="AZ19" i="16"/>
  <c r="BB19" i="16" s="1"/>
  <c r="AM20" i="16"/>
  <c r="AO20" i="16"/>
  <c r="AP20" i="16"/>
  <c r="AQ20" i="16"/>
  <c r="AR20" i="16"/>
  <c r="AS20" i="16"/>
  <c r="AT20" i="16"/>
  <c r="AU20" i="16"/>
  <c r="AV20" i="16"/>
  <c r="AW20" i="16"/>
  <c r="AX20" i="16"/>
  <c r="AY20" i="16"/>
  <c r="AZ20" i="16"/>
  <c r="BB20" i="16" s="1"/>
  <c r="BA20" i="16"/>
  <c r="AM21" i="16"/>
  <c r="AO21" i="16" s="1"/>
  <c r="AP21" i="16"/>
  <c r="AR21" i="16" s="1"/>
  <c r="AT21" i="16"/>
  <c r="AV21" i="16" s="1"/>
  <c r="AX21" i="16"/>
  <c r="AZ21" i="16"/>
  <c r="BB21" i="16"/>
  <c r="AM22" i="16"/>
  <c r="AO22" i="16"/>
  <c r="AP22" i="16"/>
  <c r="AQ22" i="16"/>
  <c r="AR22" i="16"/>
  <c r="AS22" i="16"/>
  <c r="AT22" i="16"/>
  <c r="AU22" i="16"/>
  <c r="AV22" i="16"/>
  <c r="AW22" i="16"/>
  <c r="AX22" i="16"/>
  <c r="AY22" i="16"/>
  <c r="AZ22" i="16"/>
  <c r="BB22" i="16" s="1"/>
  <c r="BA22" i="16"/>
  <c r="AM23" i="16"/>
  <c r="AQ23" i="16" s="1"/>
  <c r="AP23" i="16"/>
  <c r="AR23" i="16"/>
  <c r="AT23" i="16"/>
  <c r="AV23" i="16"/>
  <c r="AZ23" i="16"/>
  <c r="BB23" i="16" s="1"/>
  <c r="AM24" i="16"/>
  <c r="AO24" i="16"/>
  <c r="AP24" i="16"/>
  <c r="AR24" i="16" s="1"/>
  <c r="AQ24" i="16"/>
  <c r="AS24" i="16"/>
  <c r="AT24" i="16"/>
  <c r="AV24" i="16" s="1"/>
  <c r="AU24" i="16"/>
  <c r="AW24" i="16"/>
  <c r="AX24" i="16"/>
  <c r="AY24" i="16"/>
  <c r="AZ24" i="16"/>
  <c r="BA24" i="16"/>
  <c r="BB24" i="16"/>
  <c r="AM25" i="16"/>
  <c r="AO25" i="16" s="1"/>
  <c r="AP25" i="16"/>
  <c r="AR25" i="16" s="1"/>
  <c r="AT25" i="16"/>
  <c r="AV25" i="16" s="1"/>
  <c r="AX25" i="16"/>
  <c r="AZ25" i="16"/>
  <c r="BB25" i="16"/>
  <c r="AM26" i="16"/>
  <c r="AX26" i="16" s="1"/>
  <c r="AO26" i="16"/>
  <c r="AP26" i="16"/>
  <c r="AQ26" i="16"/>
  <c r="AR26" i="16"/>
  <c r="AS26" i="16"/>
  <c r="AT26" i="16"/>
  <c r="AU26" i="16"/>
  <c r="AV26" i="16"/>
  <c r="AW26" i="16"/>
  <c r="AY26" i="16"/>
  <c r="AZ26" i="16"/>
  <c r="BB26" i="16" s="1"/>
  <c r="BA26" i="16"/>
  <c r="AM27" i="16"/>
  <c r="AQ27" i="16" s="1"/>
  <c r="AP27" i="16"/>
  <c r="AT27" i="16"/>
  <c r="AV27" i="16"/>
  <c r="AZ27" i="16"/>
  <c r="BB27" i="16" s="1"/>
  <c r="AM28" i="16"/>
  <c r="AO28" i="16"/>
  <c r="AP28" i="16"/>
  <c r="AR28" i="16" s="1"/>
  <c r="AQ28" i="16"/>
  <c r="AS28" i="16"/>
  <c r="AT28" i="16"/>
  <c r="AV28" i="16" s="1"/>
  <c r="AU28" i="16"/>
  <c r="AW28" i="16"/>
  <c r="AX28" i="16"/>
  <c r="AY28" i="16"/>
  <c r="AZ28" i="16"/>
  <c r="BA28" i="16"/>
  <c r="BB28" i="16"/>
  <c r="AM29" i="16"/>
  <c r="AO29" i="16" s="1"/>
  <c r="AP29" i="16"/>
  <c r="AR29" i="16" s="1"/>
  <c r="AT29" i="16"/>
  <c r="AV29" i="16" s="1"/>
  <c r="AX29" i="16"/>
  <c r="AZ29" i="16"/>
  <c r="BB29" i="16"/>
  <c r="AX23" i="16" l="1"/>
  <c r="AX19" i="16"/>
  <c r="AX27" i="16"/>
  <c r="AY29" i="16"/>
  <c r="AU29" i="16"/>
  <c r="AQ29" i="16"/>
  <c r="BA27" i="16"/>
  <c r="AW27" i="16"/>
  <c r="AS27" i="16"/>
  <c r="AO27" i="16"/>
  <c r="AY25" i="16"/>
  <c r="AU25" i="16"/>
  <c r="AQ25" i="16"/>
  <c r="BA23" i="16"/>
  <c r="AW23" i="16"/>
  <c r="AS23" i="16"/>
  <c r="AO23" i="16"/>
  <c r="AY21" i="16"/>
  <c r="AU21" i="16"/>
  <c r="AQ21" i="16"/>
  <c r="BA19" i="16"/>
  <c r="AW19" i="16"/>
  <c r="AS19" i="16"/>
  <c r="AO19" i="16"/>
  <c r="AY17" i="16"/>
  <c r="AU17" i="16"/>
  <c r="AQ17" i="16"/>
  <c r="AR27" i="16"/>
  <c r="BA29" i="16"/>
  <c r="AW29" i="16"/>
  <c r="AS29" i="16"/>
  <c r="AY27" i="16"/>
  <c r="AU27" i="16"/>
  <c r="BA25" i="16"/>
  <c r="AW25" i="16"/>
  <c r="AS25" i="16"/>
  <c r="AY23" i="16"/>
  <c r="AU23" i="16"/>
  <c r="BA21" i="16"/>
  <c r="AW21" i="16"/>
  <c r="AS21" i="16"/>
  <c r="AY19" i="16"/>
  <c r="AU19" i="16"/>
  <c r="BA17" i="16"/>
  <c r="AW17" i="16"/>
  <c r="AS17" i="16"/>
  <c r="AM2" i="16" l="1"/>
  <c r="AO2" i="16"/>
  <c r="AP2" i="16"/>
  <c r="AR2" i="16" s="1"/>
  <c r="AQ2" i="16"/>
  <c r="AS2" i="16"/>
  <c r="AM3" i="16"/>
  <c r="AQ3" i="16" s="1"/>
  <c r="AO3" i="16"/>
  <c r="AP3" i="16"/>
  <c r="AR3" i="16" s="1"/>
  <c r="AS3" i="16"/>
  <c r="AM4" i="16"/>
  <c r="AO4" i="16" s="1"/>
  <c r="AP4" i="16"/>
  <c r="AS4" i="16"/>
  <c r="AM5" i="16"/>
  <c r="AO5" i="16"/>
  <c r="AP5" i="16"/>
  <c r="AR5" i="16" s="1"/>
  <c r="AQ5" i="16"/>
  <c r="AS5" i="16"/>
  <c r="AM6" i="16"/>
  <c r="AQ6" i="16" s="1"/>
  <c r="AO6" i="16"/>
  <c r="AP6" i="16"/>
  <c r="AS6" i="16"/>
  <c r="AM7" i="16"/>
  <c r="AO7" i="16" s="1"/>
  <c r="AP7" i="16"/>
  <c r="AS7" i="16"/>
  <c r="AM8" i="16"/>
  <c r="AO8" i="16"/>
  <c r="AP8" i="16"/>
  <c r="AR8" i="16" s="1"/>
  <c r="AQ8" i="16"/>
  <c r="AS8" i="16"/>
  <c r="AM9" i="16"/>
  <c r="AQ9" i="16" s="1"/>
  <c r="AO9" i="16"/>
  <c r="AP9" i="16"/>
  <c r="AR9" i="16" s="1"/>
  <c r="AS9" i="16"/>
  <c r="AM10" i="16"/>
  <c r="AO10" i="16" s="1"/>
  <c r="AP10" i="16"/>
  <c r="AS10" i="16"/>
  <c r="AM11" i="16"/>
  <c r="AO11" i="16"/>
  <c r="AP11" i="16"/>
  <c r="AR11" i="16" s="1"/>
  <c r="AQ11" i="16"/>
  <c r="AS11" i="16"/>
  <c r="AM12" i="16"/>
  <c r="AQ12" i="16" s="1"/>
  <c r="AO12" i="16"/>
  <c r="AP12" i="16"/>
  <c r="AS12" i="16"/>
  <c r="AM13" i="16"/>
  <c r="AO13" i="16" s="1"/>
  <c r="AP13" i="16"/>
  <c r="AR13" i="16"/>
  <c r="AM14" i="16"/>
  <c r="AQ14" i="16" s="1"/>
  <c r="AO14" i="16"/>
  <c r="AP14" i="16"/>
  <c r="AR14" i="16" s="1"/>
  <c r="AS14" i="16"/>
  <c r="AM15" i="16"/>
  <c r="AQ15" i="16" s="1"/>
  <c r="AO15" i="16"/>
  <c r="AP15" i="16"/>
  <c r="AR15" i="16"/>
  <c r="AS15" i="16"/>
  <c r="AR16" i="15"/>
  <c r="AT16" i="15" s="1"/>
  <c r="AU16" i="15"/>
  <c r="AW16" i="15"/>
  <c r="AY16" i="15"/>
  <c r="BA16" i="15"/>
  <c r="BC16" i="15"/>
  <c r="BD16" i="15"/>
  <c r="BE16" i="15"/>
  <c r="BG16" i="15" s="1"/>
  <c r="BF16" i="15"/>
  <c r="AR17" i="15"/>
  <c r="AV17" i="15" s="1"/>
  <c r="AT17" i="15"/>
  <c r="AU17" i="15"/>
  <c r="AW17" i="15"/>
  <c r="AX17" i="15"/>
  <c r="AY17" i="15"/>
  <c r="AZ17" i="15"/>
  <c r="BA17" i="15"/>
  <c r="BB17" i="15"/>
  <c r="BC17" i="15"/>
  <c r="BD17" i="15"/>
  <c r="BE17" i="15"/>
  <c r="BG17" i="15" s="1"/>
  <c r="BF17" i="15"/>
  <c r="AR18" i="15"/>
  <c r="AV18" i="15" s="1"/>
  <c r="AT18" i="15"/>
  <c r="AU18" i="15"/>
  <c r="AW18" i="15" s="1"/>
  <c r="AX18" i="15"/>
  <c r="AY18" i="15"/>
  <c r="BA18" i="15" s="1"/>
  <c r="AZ18" i="15"/>
  <c r="BB18" i="15"/>
  <c r="BC18" i="15"/>
  <c r="BD18" i="15"/>
  <c r="BE18" i="15"/>
  <c r="BF18" i="15"/>
  <c r="BG18" i="15"/>
  <c r="AR19" i="15"/>
  <c r="AT19" i="15"/>
  <c r="AU19" i="15"/>
  <c r="AW19" i="15" s="1"/>
  <c r="AV19" i="15"/>
  <c r="AX19" i="15"/>
  <c r="AY19" i="15"/>
  <c r="BA19" i="15" s="1"/>
  <c r="AZ19" i="15"/>
  <c r="BB19" i="15"/>
  <c r="BC19" i="15"/>
  <c r="BD19" i="15"/>
  <c r="BE19" i="15"/>
  <c r="BF19" i="15"/>
  <c r="BG19" i="15"/>
  <c r="AR20" i="15"/>
  <c r="AT20" i="15" s="1"/>
  <c r="AU20" i="15"/>
  <c r="AW20" i="15"/>
  <c r="AY20" i="15"/>
  <c r="AZ20" i="15"/>
  <c r="BA20" i="15"/>
  <c r="BC20" i="15"/>
  <c r="BD20" i="15"/>
  <c r="BE20" i="15"/>
  <c r="BG20" i="15" s="1"/>
  <c r="AR21" i="15"/>
  <c r="AT21" i="15" s="1"/>
  <c r="AU21" i="15"/>
  <c r="AW21" i="15"/>
  <c r="AX21" i="15"/>
  <c r="AY21" i="15"/>
  <c r="AZ21" i="15"/>
  <c r="BA21" i="15"/>
  <c r="BB21" i="15"/>
  <c r="BD21" i="15"/>
  <c r="BE21" i="15"/>
  <c r="BG21" i="15" s="1"/>
  <c r="BF21" i="15"/>
  <c r="AR22" i="15"/>
  <c r="AV22" i="15" s="1"/>
  <c r="AT22" i="15"/>
  <c r="AU22" i="15"/>
  <c r="AW22" i="15" s="1"/>
  <c r="AX22" i="15"/>
  <c r="AY22" i="15"/>
  <c r="BA22" i="15" s="1"/>
  <c r="BB22" i="15"/>
  <c r="BC22" i="15"/>
  <c r="BE22" i="15"/>
  <c r="BF22" i="15"/>
  <c r="BG22" i="15"/>
  <c r="AR23" i="15"/>
  <c r="AT23" i="15"/>
  <c r="AU23" i="15"/>
  <c r="AW23" i="15" s="1"/>
  <c r="AV23" i="15"/>
  <c r="AX23" i="15"/>
  <c r="AY23" i="15"/>
  <c r="BA23" i="15" s="1"/>
  <c r="AZ23" i="15"/>
  <c r="BB23" i="15"/>
  <c r="BC23" i="15"/>
  <c r="BD23" i="15"/>
  <c r="BE23" i="15"/>
  <c r="BF23" i="15"/>
  <c r="BG23" i="15"/>
  <c r="AR24" i="15"/>
  <c r="AT24" i="15" s="1"/>
  <c r="AU24" i="15"/>
  <c r="AV24" i="15"/>
  <c r="AW24" i="15"/>
  <c r="AY24" i="15"/>
  <c r="AZ24" i="15"/>
  <c r="BA24" i="15"/>
  <c r="BC24" i="15"/>
  <c r="BD24" i="15"/>
  <c r="BE24" i="15"/>
  <c r="BG24" i="15" s="1"/>
  <c r="AR25" i="15"/>
  <c r="AT25" i="15" s="1"/>
  <c r="AU25" i="15"/>
  <c r="AW25" i="15"/>
  <c r="AX25" i="15"/>
  <c r="AY25" i="15"/>
  <c r="BA25" i="15"/>
  <c r="BB25" i="15"/>
  <c r="BE25" i="15"/>
  <c r="BG25" i="15" s="1"/>
  <c r="BF25" i="15"/>
  <c r="AR26" i="15"/>
  <c r="AV26" i="15" s="1"/>
  <c r="AT26" i="15"/>
  <c r="AU26" i="15"/>
  <c r="AW26" i="15" s="1"/>
  <c r="AX26" i="15"/>
  <c r="AY26" i="15"/>
  <c r="BA26" i="15" s="1"/>
  <c r="BB26" i="15"/>
  <c r="BC26" i="15"/>
  <c r="BE26" i="15"/>
  <c r="BF26" i="15"/>
  <c r="BG26" i="15"/>
  <c r="AR27" i="15"/>
  <c r="AT27" i="15"/>
  <c r="AU27" i="15"/>
  <c r="AW27" i="15" s="1"/>
  <c r="AV27" i="15"/>
  <c r="AX27" i="15"/>
  <c r="AY27" i="15"/>
  <c r="BA27" i="15" s="1"/>
  <c r="AZ27" i="15"/>
  <c r="BB27" i="15"/>
  <c r="BC27" i="15"/>
  <c r="BD27" i="15"/>
  <c r="BE27" i="15"/>
  <c r="BF27" i="15"/>
  <c r="BG27" i="15"/>
  <c r="AR28" i="15"/>
  <c r="AT28" i="15" s="1"/>
  <c r="AU28" i="15"/>
  <c r="AV28" i="15"/>
  <c r="AW28" i="15"/>
  <c r="AY28" i="15"/>
  <c r="AZ28" i="15"/>
  <c r="BA28" i="15"/>
  <c r="BD28" i="15"/>
  <c r="BE28" i="15"/>
  <c r="BG28" i="15" s="1"/>
  <c r="AR29" i="15"/>
  <c r="AT29" i="15" s="1"/>
  <c r="AU29" i="15"/>
  <c r="AW29" i="15"/>
  <c r="AY29" i="15"/>
  <c r="BA29" i="15"/>
  <c r="BE29" i="15"/>
  <c r="BG29" i="15" s="1"/>
  <c r="BF29" i="15"/>
  <c r="AL24" i="8"/>
  <c r="AR24" i="8" s="1"/>
  <c r="AM24" i="8"/>
  <c r="AN24" i="8" s="1"/>
  <c r="AO24" i="8"/>
  <c r="AP24" i="8"/>
  <c r="AQ24" i="8"/>
  <c r="AS24" i="8"/>
  <c r="AT24" i="8"/>
  <c r="AU24" i="8"/>
  <c r="AX24" i="8"/>
  <c r="AY24" i="8"/>
  <c r="BA24" i="8" s="1"/>
  <c r="AL25" i="8"/>
  <c r="AR25" i="8" s="1"/>
  <c r="AM25" i="8"/>
  <c r="AN25" i="8" s="1"/>
  <c r="AO25" i="8"/>
  <c r="AP25" i="8"/>
  <c r="AQ25" i="8"/>
  <c r="AS25" i="8"/>
  <c r="AT25" i="8"/>
  <c r="AU25" i="8"/>
  <c r="AX25" i="8"/>
  <c r="AY25" i="8"/>
  <c r="BA25" i="8" s="1"/>
  <c r="AL12" i="8"/>
  <c r="AM12" i="8"/>
  <c r="AN12" i="8"/>
  <c r="AO12" i="8"/>
  <c r="AQ12" i="8" s="1"/>
  <c r="AP12" i="8"/>
  <c r="AR12" i="8"/>
  <c r="AS12" i="8"/>
  <c r="AU12" i="8" s="1"/>
  <c r="AT12" i="8"/>
  <c r="AV12" i="8"/>
  <c r="AW12" i="8"/>
  <c r="AX12" i="8"/>
  <c r="AY12" i="8"/>
  <c r="AZ12" i="8"/>
  <c r="BA12" i="8"/>
  <c r="AL13" i="8"/>
  <c r="AM13" i="8"/>
  <c r="AN13" i="8"/>
  <c r="AO13" i="8"/>
  <c r="AQ13" i="8" s="1"/>
  <c r="AP13" i="8"/>
  <c r="AR13" i="8"/>
  <c r="AS13" i="8"/>
  <c r="AU13" i="8" s="1"/>
  <c r="AT13" i="8"/>
  <c r="AV13" i="8"/>
  <c r="AW13" i="8"/>
  <c r="AX13" i="8"/>
  <c r="AY13" i="8"/>
  <c r="AZ13" i="8"/>
  <c r="BA13" i="8"/>
  <c r="AL14" i="8"/>
  <c r="AQ14" i="8" s="1"/>
  <c r="AM14" i="8"/>
  <c r="AN14" i="8"/>
  <c r="AO14" i="8"/>
  <c r="AP14" i="8"/>
  <c r="AR14" i="8"/>
  <c r="AS14" i="8"/>
  <c r="AT14" i="8"/>
  <c r="AV14" i="8"/>
  <c r="AW14" i="8"/>
  <c r="AX14" i="8"/>
  <c r="AY14" i="8"/>
  <c r="AZ14" i="8"/>
  <c r="BA14" i="8"/>
  <c r="AL15" i="8"/>
  <c r="AQ15" i="8" s="1"/>
  <c r="AM15" i="8"/>
  <c r="AN15" i="8"/>
  <c r="AO15" i="8"/>
  <c r="AP15" i="8"/>
  <c r="AR15" i="8"/>
  <c r="AS15" i="8"/>
  <c r="AT15" i="8"/>
  <c r="AV15" i="8"/>
  <c r="AW15" i="8"/>
  <c r="AX15" i="8"/>
  <c r="AY15" i="8"/>
  <c r="AZ15" i="8"/>
  <c r="BA15" i="8"/>
  <c r="AL16" i="8"/>
  <c r="AQ16" i="8" s="1"/>
  <c r="AM16" i="8"/>
  <c r="AN16" i="8"/>
  <c r="AO16" i="8"/>
  <c r="AP16" i="8"/>
  <c r="AR16" i="8"/>
  <c r="AS16" i="8"/>
  <c r="AT16" i="8"/>
  <c r="AV16" i="8"/>
  <c r="AW16" i="8"/>
  <c r="AX16" i="8"/>
  <c r="AY16" i="8"/>
  <c r="AZ16" i="8"/>
  <c r="BA16" i="8"/>
  <c r="AL17" i="8"/>
  <c r="AQ17" i="8" s="1"/>
  <c r="AM17" i="8"/>
  <c r="AN17" i="8"/>
  <c r="AO17" i="8"/>
  <c r="AP17" i="8"/>
  <c r="AR17" i="8"/>
  <c r="AS17" i="8"/>
  <c r="AT17" i="8"/>
  <c r="AV17" i="8"/>
  <c r="AW17" i="8"/>
  <c r="AX17" i="8"/>
  <c r="AY17" i="8"/>
  <c r="AZ17" i="8"/>
  <c r="BA17" i="8"/>
  <c r="AL18" i="8"/>
  <c r="AQ18" i="8" s="1"/>
  <c r="AM18" i="8"/>
  <c r="AN18" i="8"/>
  <c r="AO18" i="8"/>
  <c r="AP18" i="8"/>
  <c r="AR18" i="8"/>
  <c r="AS18" i="8"/>
  <c r="AT18" i="8"/>
  <c r="AV18" i="8"/>
  <c r="AW18" i="8"/>
  <c r="AX18" i="8"/>
  <c r="AY18" i="8"/>
  <c r="AZ18" i="8"/>
  <c r="BA18" i="8"/>
  <c r="AL19" i="8"/>
  <c r="AQ19" i="8" s="1"/>
  <c r="AM19" i="8"/>
  <c r="AN19" i="8"/>
  <c r="AO19" i="8"/>
  <c r="AP19" i="8"/>
  <c r="AR19" i="8"/>
  <c r="AS19" i="8"/>
  <c r="AT19" i="8"/>
  <c r="AV19" i="8"/>
  <c r="AW19" i="8"/>
  <c r="AX19" i="8"/>
  <c r="AY19" i="8"/>
  <c r="AZ19" i="8"/>
  <c r="BA19" i="8"/>
  <c r="AL20" i="8"/>
  <c r="AQ20" i="8" s="1"/>
  <c r="AM20" i="8"/>
  <c r="AN20" i="8"/>
  <c r="AO20" i="8"/>
  <c r="AP20" i="8"/>
  <c r="AR20" i="8"/>
  <c r="AS20" i="8"/>
  <c r="AT20" i="8"/>
  <c r="AV20" i="8"/>
  <c r="AW20" i="8"/>
  <c r="AX20" i="8"/>
  <c r="AY20" i="8"/>
  <c r="AZ20" i="8"/>
  <c r="BA20" i="8"/>
  <c r="AL21" i="8"/>
  <c r="AQ21" i="8" s="1"/>
  <c r="AM21" i="8"/>
  <c r="AN21" i="8"/>
  <c r="AO21" i="8"/>
  <c r="AP21" i="8"/>
  <c r="AR21" i="8"/>
  <c r="AS21" i="8"/>
  <c r="AT21" i="8"/>
  <c r="AV21" i="8"/>
  <c r="AW21" i="8"/>
  <c r="AX21" i="8"/>
  <c r="AY21" i="8"/>
  <c r="AZ21" i="8"/>
  <c r="BA21" i="8"/>
  <c r="AL22" i="8"/>
  <c r="AQ22" i="8" s="1"/>
  <c r="AM22" i="8"/>
  <c r="AN22" i="8"/>
  <c r="AO22" i="8"/>
  <c r="AP22" i="8"/>
  <c r="AR22" i="8"/>
  <c r="AS22" i="8"/>
  <c r="AT22" i="8"/>
  <c r="AV22" i="8"/>
  <c r="AW22" i="8"/>
  <c r="AX22" i="8"/>
  <c r="AY22" i="8"/>
  <c r="AZ22" i="8"/>
  <c r="BA22" i="8"/>
  <c r="AL23" i="8"/>
  <c r="AQ23" i="8" s="1"/>
  <c r="AM23" i="8"/>
  <c r="AN23" i="8"/>
  <c r="AO23" i="8"/>
  <c r="AP23" i="8"/>
  <c r="AR23" i="8"/>
  <c r="AS23" i="8"/>
  <c r="AT23" i="8"/>
  <c r="AV23" i="8"/>
  <c r="AW23" i="8"/>
  <c r="AX23" i="8"/>
  <c r="AY23" i="8"/>
  <c r="AZ23" i="8"/>
  <c r="BA23" i="8"/>
  <c r="AQ13" i="16" l="1"/>
  <c r="AQ10" i="16"/>
  <c r="AQ7" i="16"/>
  <c r="AQ4" i="16"/>
  <c r="AR10" i="16"/>
  <c r="AR7" i="16"/>
  <c r="AR4" i="16"/>
  <c r="AS13" i="16"/>
  <c r="AR12" i="16"/>
  <c r="AR6" i="16"/>
  <c r="AV20" i="15"/>
  <c r="AZ16" i="15"/>
  <c r="AV16" i="15"/>
  <c r="BD29" i="15"/>
  <c r="AZ29" i="15"/>
  <c r="AV29" i="15"/>
  <c r="BC28" i="15"/>
  <c r="BD25" i="15"/>
  <c r="AZ25" i="15"/>
  <c r="AV25" i="15"/>
  <c r="AV21" i="15"/>
  <c r="BC29" i="15"/>
  <c r="BF28" i="15"/>
  <c r="BB28" i="15"/>
  <c r="AX28" i="15"/>
  <c r="BD26" i="15"/>
  <c r="AZ26" i="15"/>
  <c r="BC25" i="15"/>
  <c r="BF24" i="15"/>
  <c r="BB24" i="15"/>
  <c r="AX24" i="15"/>
  <c r="BD22" i="15"/>
  <c r="AZ22" i="15"/>
  <c r="BC21" i="15"/>
  <c r="BF20" i="15"/>
  <c r="BB20" i="15"/>
  <c r="AX20" i="15"/>
  <c r="BB16" i="15"/>
  <c r="AX16" i="15"/>
  <c r="BB29" i="15"/>
  <c r="AX29" i="15"/>
  <c r="AW25" i="8"/>
  <c r="AW24" i="8"/>
  <c r="AZ25" i="8"/>
  <c r="AV25" i="8"/>
  <c r="AZ24" i="8"/>
  <c r="AV24" i="8"/>
  <c r="AU23" i="8"/>
  <c r="AU22" i="8"/>
  <c r="AU21" i="8"/>
  <c r="AU20" i="8"/>
  <c r="AU19" i="8"/>
  <c r="AU18" i="8"/>
  <c r="AU17" i="8"/>
  <c r="AU16" i="8"/>
  <c r="AU15" i="8"/>
  <c r="AU14" i="8"/>
  <c r="BA2" i="16"/>
  <c r="AZ3" i="16"/>
  <c r="AZ4" i="16"/>
  <c r="AZ5" i="16"/>
  <c r="AZ6" i="16"/>
  <c r="AZ7" i="16"/>
  <c r="AZ8" i="16"/>
  <c r="AZ9" i="16"/>
  <c r="AZ10" i="16"/>
  <c r="AZ11" i="16"/>
  <c r="AZ12" i="16"/>
  <c r="AZ13" i="16"/>
  <c r="AZ14" i="16"/>
  <c r="AZ15" i="16"/>
  <c r="AZ2" i="16"/>
  <c r="AY2" i="16"/>
  <c r="AX2" i="16"/>
  <c r="AW2" i="16"/>
  <c r="AU2" i="16"/>
  <c r="AT3" i="16"/>
  <c r="AT4" i="16"/>
  <c r="AT5" i="16"/>
  <c r="AT6" i="16"/>
  <c r="AT7" i="16"/>
  <c r="AT8" i="16"/>
  <c r="AT9" i="16"/>
  <c r="AT10" i="16"/>
  <c r="AT11" i="16"/>
  <c r="AT12" i="16"/>
  <c r="AT13" i="16"/>
  <c r="AT14" i="16"/>
  <c r="AT15" i="16"/>
  <c r="AT2" i="16"/>
  <c r="AV2" i="16" s="1"/>
  <c r="AZ6" i="15"/>
  <c r="AZ14" i="15"/>
  <c r="AV6" i="15"/>
  <c r="AV14" i="15"/>
  <c r="AV2" i="15"/>
  <c r="AY3" i="15"/>
  <c r="AY4" i="15"/>
  <c r="AY5" i="15"/>
  <c r="AY6" i="15"/>
  <c r="AY7" i="15"/>
  <c r="AY8" i="15"/>
  <c r="AY9" i="15"/>
  <c r="AY10" i="15"/>
  <c r="AY11" i="15"/>
  <c r="AY12" i="15"/>
  <c r="AY13" i="15"/>
  <c r="AY14" i="15"/>
  <c r="AY15" i="15"/>
  <c r="AY2" i="15"/>
  <c r="AU3" i="15"/>
  <c r="AU4" i="15"/>
  <c r="AU5" i="15"/>
  <c r="AU6" i="15"/>
  <c r="AU7" i="15"/>
  <c r="AU8" i="15"/>
  <c r="AU9" i="15"/>
  <c r="AU10" i="15"/>
  <c r="AU11" i="15"/>
  <c r="AU12" i="15"/>
  <c r="AU13" i="15"/>
  <c r="AU14" i="15"/>
  <c r="AU15" i="15"/>
  <c r="AU2" i="15"/>
  <c r="AX11" i="15"/>
  <c r="AX15" i="15"/>
  <c r="AR2" i="15"/>
  <c r="BB2" i="15" s="1"/>
  <c r="AR3" i="15"/>
  <c r="AZ3" i="15" s="1"/>
  <c r="AR4" i="15"/>
  <c r="BB4" i="15" s="1"/>
  <c r="AR5" i="15"/>
  <c r="AV5" i="15" s="1"/>
  <c r="AR6" i="15"/>
  <c r="BF6" i="15" s="1"/>
  <c r="AR7" i="15"/>
  <c r="AZ7" i="15" s="1"/>
  <c r="AR8" i="15"/>
  <c r="BB8" i="15" s="1"/>
  <c r="AR9" i="15"/>
  <c r="AV9" i="15" s="1"/>
  <c r="AR10" i="15"/>
  <c r="BF10" i="15" s="1"/>
  <c r="AR11" i="15"/>
  <c r="AZ11" i="15" s="1"/>
  <c r="AR12" i="15"/>
  <c r="BB12" i="15" s="1"/>
  <c r="AR13" i="15"/>
  <c r="AV13" i="15" s="1"/>
  <c r="AR14" i="15"/>
  <c r="BF14" i="15" s="1"/>
  <c r="AR15" i="15"/>
  <c r="AZ15" i="15" s="1"/>
  <c r="AV8" i="15" l="1"/>
  <c r="AZ12" i="15"/>
  <c r="AZ4" i="15"/>
  <c r="AX7" i="15"/>
  <c r="AV12" i="15"/>
  <c r="AV4" i="15"/>
  <c r="AZ10" i="15"/>
  <c r="BA2" i="15"/>
  <c r="AX3" i="15"/>
  <c r="AV10" i="15"/>
  <c r="AZ2" i="15"/>
  <c r="AZ8" i="15"/>
  <c r="BC13" i="15"/>
  <c r="BC9" i="15"/>
  <c r="BC5" i="15"/>
  <c r="BD15" i="15"/>
  <c r="BD11" i="15"/>
  <c r="BD7" i="15"/>
  <c r="BD3" i="15"/>
  <c r="BF13" i="15"/>
  <c r="BF9" i="15"/>
  <c r="BF5" i="15"/>
  <c r="BB15" i="15"/>
  <c r="BB11" i="15"/>
  <c r="BB7" i="15"/>
  <c r="BB3" i="15"/>
  <c r="AX14" i="15"/>
  <c r="AX10" i="15"/>
  <c r="AX6" i="15"/>
  <c r="AW2" i="15"/>
  <c r="BC2" i="15"/>
  <c r="BC12" i="15"/>
  <c r="BC8" i="15"/>
  <c r="BC4" i="15"/>
  <c r="BD14" i="15"/>
  <c r="BD10" i="15"/>
  <c r="BD6" i="15"/>
  <c r="BF2" i="15"/>
  <c r="BF12" i="15"/>
  <c r="BF8" i="15"/>
  <c r="BF4" i="15"/>
  <c r="AV15" i="15"/>
  <c r="AV11" i="15"/>
  <c r="AV7" i="15"/>
  <c r="AV3" i="15"/>
  <c r="AZ13" i="15"/>
  <c r="AZ9" i="15"/>
  <c r="AZ5" i="15"/>
  <c r="AX2" i="15"/>
  <c r="BB14" i="15"/>
  <c r="BB10" i="15"/>
  <c r="BB6" i="15"/>
  <c r="AX9" i="15"/>
  <c r="BD5" i="15"/>
  <c r="BB5" i="15"/>
  <c r="AX13" i="15"/>
  <c r="AX5" i="15"/>
  <c r="BC15" i="15"/>
  <c r="BC11" i="15"/>
  <c r="BC7" i="15"/>
  <c r="BC3" i="15"/>
  <c r="BD13" i="15"/>
  <c r="BD9" i="15"/>
  <c r="BF15" i="15"/>
  <c r="BF11" i="15"/>
  <c r="BF7" i="15"/>
  <c r="BF3" i="15"/>
  <c r="BB13" i="15"/>
  <c r="BB9" i="15"/>
  <c r="AX12" i="15"/>
  <c r="AX8" i="15"/>
  <c r="AX4" i="15"/>
  <c r="BC14" i="15"/>
  <c r="BC10" i="15"/>
  <c r="BC6" i="15"/>
  <c r="BD2" i="15"/>
  <c r="BD12" i="15"/>
  <c r="BD8" i="15"/>
  <c r="BD4" i="15"/>
  <c r="BB6" i="16"/>
  <c r="BB8" i="16"/>
  <c r="BB9" i="16"/>
  <c r="AV13" i="16"/>
  <c r="BB13" i="16"/>
  <c r="AV14" i="16"/>
  <c r="BB14" i="16"/>
  <c r="AV15" i="16"/>
  <c r="AT6" i="15"/>
  <c r="BE6" i="15"/>
  <c r="BG6" i="15" s="1"/>
  <c r="AT7" i="15"/>
  <c r="BE7" i="15"/>
  <c r="BG7" i="15" s="1"/>
  <c r="AT8" i="15"/>
  <c r="BE8" i="15"/>
  <c r="BG8" i="15" s="1"/>
  <c r="AT9" i="15"/>
  <c r="BE9" i="15"/>
  <c r="BG9" i="15" s="1"/>
  <c r="AT10" i="15"/>
  <c r="BE10" i="15"/>
  <c r="BG10" i="15" s="1"/>
  <c r="AT11" i="15"/>
  <c r="BE11" i="15"/>
  <c r="AT12" i="15"/>
  <c r="BE12" i="15"/>
  <c r="AT13" i="15"/>
  <c r="BE13" i="15"/>
  <c r="AT14" i="15"/>
  <c r="BE14" i="15"/>
  <c r="AT15" i="15"/>
  <c r="BE15" i="15"/>
  <c r="AL6" i="8"/>
  <c r="AR6" i="8" s="1"/>
  <c r="AM6" i="8"/>
  <c r="AO6" i="8"/>
  <c r="AS6" i="8"/>
  <c r="AY6" i="8"/>
  <c r="AL7" i="8"/>
  <c r="AR7" i="8" s="1"/>
  <c r="AM7" i="8"/>
  <c r="AO7" i="8"/>
  <c r="AS7" i="8"/>
  <c r="AV7" i="8"/>
  <c r="AY7" i="8"/>
  <c r="AL8" i="8"/>
  <c r="AR8" i="8" s="1"/>
  <c r="AM8" i="8"/>
  <c r="AN8" i="8" s="1"/>
  <c r="AO8" i="8"/>
  <c r="AQ8" i="8" s="1"/>
  <c r="AP8" i="8"/>
  <c r="AS8" i="8"/>
  <c r="AT8" i="8"/>
  <c r="AU8" i="8"/>
  <c r="AX8" i="8"/>
  <c r="AY8" i="8"/>
  <c r="BA8" i="8" s="1"/>
  <c r="AZ8" i="8"/>
  <c r="AL9" i="8"/>
  <c r="AR9" i="8" s="1"/>
  <c r="AM9" i="8"/>
  <c r="AO9" i="8"/>
  <c r="AS9" i="8"/>
  <c r="AY9" i="8"/>
  <c r="AL10" i="8"/>
  <c r="AR10" i="8" s="1"/>
  <c r="AM10" i="8"/>
  <c r="AN10" i="8" s="1"/>
  <c r="AO10" i="8"/>
  <c r="AS10" i="8"/>
  <c r="AX10" i="8"/>
  <c r="AY10" i="8"/>
  <c r="AL11" i="8"/>
  <c r="AR11" i="8" s="1"/>
  <c r="AM11" i="8"/>
  <c r="AO11" i="8"/>
  <c r="AS11" i="8"/>
  <c r="AX11" i="8"/>
  <c r="AY11" i="8"/>
  <c r="AL3" i="8"/>
  <c r="AR3" i="8" s="1"/>
  <c r="AM3" i="8"/>
  <c r="AO3" i="8"/>
  <c r="AS3" i="8"/>
  <c r="AY3" i="8"/>
  <c r="AZ3" i="8"/>
  <c r="AL4" i="8"/>
  <c r="AR4" i="8" s="1"/>
  <c r="AM4" i="8"/>
  <c r="AO4" i="8"/>
  <c r="AQ4" i="8" s="1"/>
  <c r="AP4" i="8"/>
  <c r="AS4" i="8"/>
  <c r="AU4" i="8"/>
  <c r="AW4" i="8"/>
  <c r="AX4" i="8"/>
  <c r="AY4" i="8"/>
  <c r="BA4" i="8" s="1"/>
  <c r="AZ4" i="8"/>
  <c r="AL5" i="8"/>
  <c r="AR5" i="8" s="1"/>
  <c r="AM5" i="8"/>
  <c r="AO5" i="8"/>
  <c r="AS5" i="8"/>
  <c r="AX5" i="8"/>
  <c r="AY5" i="8"/>
  <c r="BE2" i="15"/>
  <c r="BG2" i="15" s="1"/>
  <c r="BE3" i="15"/>
  <c r="BE4" i="15"/>
  <c r="BE5" i="15"/>
  <c r="AZ6" i="8" l="1"/>
  <c r="AQ6" i="8"/>
  <c r="AQ11" i="8"/>
  <c r="AZ7" i="8"/>
  <c r="AQ7" i="8"/>
  <c r="AQ3" i="8"/>
  <c r="AW6" i="8"/>
  <c r="AX12" i="16"/>
  <c r="AU12" i="16"/>
  <c r="BA12" i="16"/>
  <c r="AY12" i="16"/>
  <c r="AW12" i="16"/>
  <c r="AX11" i="16"/>
  <c r="AU11" i="16"/>
  <c r="BA11" i="16"/>
  <c r="AY11" i="16"/>
  <c r="AW11" i="16"/>
  <c r="AU10" i="16"/>
  <c r="BA10" i="16"/>
  <c r="AY10" i="16"/>
  <c r="AW10" i="16"/>
  <c r="AX10" i="16"/>
  <c r="AX7" i="16"/>
  <c r="AU7" i="16"/>
  <c r="BA7" i="16"/>
  <c r="AY7" i="16"/>
  <c r="AW7" i="16"/>
  <c r="BB11" i="16"/>
  <c r="BB10" i="16"/>
  <c r="AX8" i="16"/>
  <c r="AU8" i="16"/>
  <c r="BA8" i="16"/>
  <c r="AY8" i="16"/>
  <c r="AW8" i="16"/>
  <c r="AU6" i="16"/>
  <c r="BA6" i="16"/>
  <c r="AY6" i="16"/>
  <c r="AW6" i="16"/>
  <c r="AX6" i="16"/>
  <c r="AX15" i="16"/>
  <c r="AU15" i="16"/>
  <c r="BA15" i="16"/>
  <c r="AY15" i="16"/>
  <c r="AW15" i="16"/>
  <c r="AV11" i="16"/>
  <c r="AV10" i="16"/>
  <c r="BB7" i="16"/>
  <c r="AV6" i="16"/>
  <c r="BB15" i="16"/>
  <c r="AU14" i="16"/>
  <c r="BA14" i="16"/>
  <c r="AY14" i="16"/>
  <c r="AW14" i="16"/>
  <c r="AX14" i="16"/>
  <c r="BA13" i="16"/>
  <c r="AY13" i="16"/>
  <c r="AW13" i="16"/>
  <c r="AX13" i="16"/>
  <c r="AU13" i="16"/>
  <c r="BA9" i="16"/>
  <c r="AY9" i="16"/>
  <c r="AW9" i="16"/>
  <c r="AX9" i="16"/>
  <c r="AU9" i="16"/>
  <c r="AV7" i="16"/>
  <c r="AW5" i="8"/>
  <c r="AP5" i="8"/>
  <c r="AT10" i="8"/>
  <c r="AQ9" i="8"/>
  <c r="BA5" i="8"/>
  <c r="AT5" i="8"/>
  <c r="AN5" i="8"/>
  <c r="BA10" i="8"/>
  <c r="AQ10" i="8"/>
  <c r="AX9" i="8"/>
  <c r="AZ5" i="8"/>
  <c r="AU5" i="8"/>
  <c r="AQ5" i="8"/>
  <c r="AT4" i="8"/>
  <c r="AN4" i="8"/>
  <c r="AV3" i="8"/>
  <c r="AV6" i="8"/>
  <c r="AN6" i="8"/>
  <c r="AV9" i="16"/>
  <c r="BB12" i="16"/>
  <c r="AV12" i="16"/>
  <c r="AV8" i="16"/>
  <c r="AW15" i="15"/>
  <c r="AW14" i="15"/>
  <c r="AW13" i="15"/>
  <c r="AW12" i="15"/>
  <c r="AW11" i="15"/>
  <c r="AW10" i="15"/>
  <c r="AW9" i="15"/>
  <c r="AW8" i="15"/>
  <c r="AW7" i="15"/>
  <c r="AW6" i="15"/>
  <c r="BA3" i="8"/>
  <c r="AU3" i="8"/>
  <c r="AP3" i="8"/>
  <c r="AU11" i="8"/>
  <c r="AP11" i="8"/>
  <c r="AU9" i="8"/>
  <c r="AP9" i="8"/>
  <c r="BA7" i="8"/>
  <c r="AU7" i="8"/>
  <c r="AP7" i="8"/>
  <c r="AX3" i="8"/>
  <c r="AT3" i="8"/>
  <c r="AT11" i="8"/>
  <c r="AT9" i="8"/>
  <c r="AX7" i="8"/>
  <c r="AT7" i="8"/>
  <c r="BA6" i="8"/>
  <c r="AU6" i="8"/>
  <c r="AP6" i="8"/>
  <c r="AW3" i="8"/>
  <c r="AN3" i="8"/>
  <c r="BA11" i="8"/>
  <c r="AN11" i="8"/>
  <c r="AU10" i="8"/>
  <c r="AP10" i="8"/>
  <c r="BA9" i="8"/>
  <c r="AN9" i="8"/>
  <c r="AW7" i="8"/>
  <c r="AN7" i="8"/>
  <c r="AX6" i="8"/>
  <c r="AT6" i="8"/>
  <c r="BG15" i="15"/>
  <c r="BG14" i="15"/>
  <c r="BG13" i="15"/>
  <c r="BG12" i="15"/>
  <c r="BG11" i="15"/>
  <c r="BA15" i="15"/>
  <c r="BA14" i="15"/>
  <c r="BA13" i="15"/>
  <c r="BA12" i="15"/>
  <c r="BA11" i="15"/>
  <c r="BA10" i="15"/>
  <c r="BA9" i="15"/>
  <c r="BA8" i="15"/>
  <c r="BA7" i="15"/>
  <c r="BA6" i="15"/>
  <c r="AW11" i="8"/>
  <c r="AW10" i="8"/>
  <c r="AW9" i="8"/>
  <c r="AW8" i="8"/>
  <c r="AZ11" i="8"/>
  <c r="AV11" i="8"/>
  <c r="AZ10" i="8"/>
  <c r="AV10" i="8"/>
  <c r="AZ9" i="8"/>
  <c r="AV9" i="8"/>
  <c r="AV8" i="8"/>
  <c r="AV5" i="8"/>
  <c r="AV4" i="8"/>
  <c r="AW5" i="15"/>
  <c r="AW4" i="15"/>
  <c r="AW3" i="15"/>
  <c r="BG5" i="15"/>
  <c r="BG4" i="15"/>
  <c r="BG3" i="15"/>
  <c r="AT5" i="15"/>
  <c r="AT4" i="15"/>
  <c r="AT3" i="15"/>
  <c r="AT2" i="15"/>
  <c r="BA5" i="15"/>
  <c r="BA4" i="15"/>
  <c r="BA3" i="15"/>
  <c r="BA5" i="16" l="1"/>
  <c r="AY5" i="16"/>
  <c r="AW5" i="16"/>
  <c r="AX5" i="16"/>
  <c r="AU5" i="16"/>
  <c r="AX4" i="16"/>
  <c r="AU4" i="16"/>
  <c r="BA4" i="16"/>
  <c r="AY4" i="16"/>
  <c r="AW4" i="16"/>
  <c r="AX3" i="16"/>
  <c r="AU3" i="16"/>
  <c r="BA3" i="16"/>
  <c r="AY3" i="16"/>
  <c r="AW3" i="16"/>
  <c r="BB2" i="16"/>
  <c r="BB5" i="16"/>
  <c r="BB4" i="16"/>
  <c r="BB3" i="16"/>
  <c r="AV5" i="16"/>
  <c r="AV4" i="16"/>
  <c r="AV3" i="16"/>
  <c r="B7" i="7" l="1"/>
  <c r="B6" i="7"/>
  <c r="AY2" i="8"/>
  <c r="AS2" i="8"/>
  <c r="AO2" i="8"/>
  <c r="AM2" i="8"/>
  <c r="AL2" i="8"/>
  <c r="H6" i="7" l="1"/>
  <c r="C6" i="7"/>
  <c r="O7" i="7"/>
  <c r="I7" i="7"/>
  <c r="O6" i="7"/>
  <c r="J6" i="7"/>
  <c r="I6" i="7"/>
  <c r="AX2" i="8"/>
  <c r="AW2" i="8"/>
  <c r="AV2" i="8"/>
  <c r="AZ2" i="8"/>
  <c r="H7" i="7"/>
  <c r="N7" i="7"/>
  <c r="G7" i="7"/>
  <c r="C7" i="7"/>
  <c r="E7" i="7"/>
  <c r="F7" i="7"/>
  <c r="D7" i="7"/>
  <c r="F6" i="7"/>
  <c r="G6" i="7"/>
  <c r="D6" i="7"/>
  <c r="E6" i="7"/>
  <c r="N6" i="7"/>
  <c r="B5" i="7"/>
  <c r="AN2" i="8"/>
  <c r="AP2" i="8"/>
  <c r="AR2" i="8"/>
  <c r="BA2" i="8"/>
  <c r="AT2" i="8"/>
  <c r="AU2" i="8"/>
  <c r="M7" i="7" l="1"/>
  <c r="B13" i="7"/>
  <c r="P7" i="7"/>
  <c r="P6" i="7"/>
  <c r="M6" i="7"/>
  <c r="O5" i="7"/>
  <c r="B14" i="7" s="1"/>
  <c r="J5" i="7"/>
  <c r="I5" i="7"/>
  <c r="L7" i="7"/>
  <c r="K7" i="7"/>
  <c r="C5" i="7"/>
  <c r="F5" i="7"/>
  <c r="N5" i="7"/>
  <c r="E5" i="7"/>
  <c r="H5" i="7"/>
  <c r="K6" i="7"/>
  <c r="L6" i="7"/>
  <c r="AM1" i="8"/>
  <c r="B12" i="7" l="1"/>
  <c r="B18" i="7" s="1"/>
  <c r="M5" i="7"/>
  <c r="P5" i="7"/>
  <c r="K5" i="7"/>
  <c r="G5" i="7" l="1"/>
  <c r="AQ2" i="8" l="1"/>
  <c r="D5" i="7" s="1"/>
  <c r="L5" i="7" s="1"/>
</calcChain>
</file>

<file path=xl/sharedStrings.xml><?xml version="1.0" encoding="utf-8"?>
<sst xmlns="http://schemas.openxmlformats.org/spreadsheetml/2006/main" count="477" uniqueCount="116">
  <si>
    <t>A</t>
  </si>
  <si>
    <t>B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</si>
  <si>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</si>
  <si>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</si>
  <si>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</si>
  <si>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</si>
  <si>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</si>
  <si>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</si>
  <si>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</si>
  <si>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</si>
  <si>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</si>
  <si>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</si>
  <si>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</si>
  <si>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</si>
  <si>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</si>
  <si>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</si>
  <si>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</si>
  <si>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</si>
  <si>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</si>
  <si>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</si>
  <si>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</si>
  <si>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</si>
  <si>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</si>
  <si>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</si>
  <si>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</si>
  <si>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</si>
  <si>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</si>
  <si>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</si>
  <si>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</si>
  <si>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FLAG</t>
  </si>
  <si>
    <t>Volume Weight</t>
  </si>
  <si>
    <t>Capacity Weight</t>
  </si>
  <si>
    <t>Note: This methodology uses weighted averages for links on the roadway</t>
  </si>
  <si>
    <t>Weighted volume = Volume of link multiplied by length of link, divided by sum of all link lengths</t>
  </si>
  <si>
    <t>Weighted capacity = Capacity of link multiplied by length of link, divided by sum of all capacity for links</t>
  </si>
  <si>
    <t>Affected Roadways or Networks</t>
  </si>
  <si>
    <t>AM Peak Volume Weight</t>
  </si>
  <si>
    <t>AM Peak Capacity Weight</t>
  </si>
  <si>
    <t>PM Peak Volume Weight</t>
  </si>
  <si>
    <t>PM Peak Capacity Weight</t>
  </si>
  <si>
    <t>LINK_ID</t>
  </si>
  <si>
    <t>FFSPD</t>
  </si>
  <si>
    <t>Base Weights</t>
  </si>
  <si>
    <t>AMPEAKCAP (3hrs)</t>
  </si>
  <si>
    <t>PMPEAKCAP (4 hrs)</t>
  </si>
  <si>
    <t>FFSPD weight</t>
  </si>
  <si>
    <t>DAILYCAP (24)</t>
  </si>
  <si>
    <t>AM Peak Speed Weight</t>
  </si>
  <si>
    <t>PM Peak Speed Weight</t>
  </si>
  <si>
    <t>Total Distance</t>
  </si>
  <si>
    <t>AM Traffic Volume</t>
  </si>
  <si>
    <t>AM Capacity</t>
  </si>
  <si>
    <t>PM Capacity</t>
  </si>
  <si>
    <t>AM Speed</t>
  </si>
  <si>
    <t>PM Traffic Volume</t>
  </si>
  <si>
    <t>Base Network Metrics (Weighted)</t>
  </si>
  <si>
    <t>PM Speed</t>
  </si>
  <si>
    <t>Year</t>
  </si>
  <si>
    <t>BASE MODEL INFORMATION</t>
  </si>
  <si>
    <t>Peak Volume</t>
  </si>
  <si>
    <t>Peak Capacity</t>
  </si>
  <si>
    <t>Freeflow Speed</t>
  </si>
  <si>
    <t>Peak Speed (Congested)</t>
  </si>
  <si>
    <t>GROWTH RATES (based on daily volume)</t>
  </si>
  <si>
    <t>2018-2025 CAGR</t>
  </si>
  <si>
    <t>2025-2045 CAGR</t>
  </si>
  <si>
    <t>2018-2045 CAGR</t>
  </si>
  <si>
    <t>TxDOT Urban Saturation Count</t>
  </si>
  <si>
    <t>Based on model CAGR, 2018-2025</t>
  </si>
  <si>
    <t>Count Extrapolation (for 2018 ADT)</t>
  </si>
  <si>
    <t>Daily Volume</t>
  </si>
  <si>
    <t>AMCAP</t>
  </si>
  <si>
    <t>PMCAP</t>
  </si>
  <si>
    <t>Daily Speed</t>
  </si>
  <si>
    <t>OV Speed Weight</t>
  </si>
  <si>
    <t>MD Speed Weight</t>
  </si>
  <si>
    <t>MD Speed</t>
  </si>
  <si>
    <t xml:space="preserve"> OV Speed</t>
  </si>
  <si>
    <t>27602-27603</t>
  </si>
  <si>
    <t>AIRPORT RD</t>
  </si>
  <si>
    <t>27603-35890</t>
  </si>
  <si>
    <t>27604-28000</t>
  </si>
  <si>
    <t>36185-27604</t>
  </si>
  <si>
    <t>35890-36185</t>
  </si>
  <si>
    <t>27603-27602</t>
  </si>
  <si>
    <t>27604-36185</t>
  </si>
  <si>
    <t>27604-41523</t>
  </si>
  <si>
    <t>27608-41524</t>
  </si>
  <si>
    <t>35890-27603</t>
  </si>
  <si>
    <t>36185-35890</t>
  </si>
  <si>
    <t>41523-27604</t>
  </si>
  <si>
    <t>41523-41524</t>
  </si>
  <si>
    <t>41524-27608</t>
  </si>
  <si>
    <t>41524-41523</t>
  </si>
  <si>
    <t>AREA_TYP</t>
  </si>
  <si>
    <t>PROJ_ID</t>
  </si>
  <si>
    <t>PROJ_IDA</t>
  </si>
  <si>
    <t>COUNTY</t>
  </si>
  <si>
    <t>PeakVMT</t>
  </si>
  <si>
    <t>PeakVHT</t>
  </si>
  <si>
    <t>ROUTE</t>
  </si>
  <si>
    <t>35892-27607</t>
  </si>
  <si>
    <t>SH 105</t>
  </si>
  <si>
    <t>27608-27999</t>
  </si>
  <si>
    <t>27608-35891</t>
  </si>
  <si>
    <t>27620-27621</t>
  </si>
  <si>
    <t>35779-27621</t>
  </si>
  <si>
    <t>27999-35892</t>
  </si>
  <si>
    <t>35891-35779</t>
  </si>
  <si>
    <t>27607-35892</t>
  </si>
  <si>
    <t>27621-27620</t>
  </si>
  <si>
    <t>27621-35779</t>
  </si>
  <si>
    <t>27999-27608</t>
  </si>
  <si>
    <t>35779-35891</t>
  </si>
  <si>
    <t>35891-27608</t>
  </si>
  <si>
    <t>35892-27999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</si>
</sst>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00000000"/>
    <numFmt numFmtId="165" formatCode="0.000"/>
    <numFmt numFmtId="166" formatCode="0.00000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" fontId="18" fillId="0" borderId="10" xfId="1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0" fontId="2" fillId="0" borderId="0" xfId="0" applyFont="1"/>
    <xf numFmtId="1" fontId="0" fillId="0" borderId="0" xfId="0" applyNumberFormat="1" applyAlignment="1">
      <alignment horizontal="center"/>
    </xf>
    <xf numFmtId="0" fontId="20" fillId="0" borderId="0" xfId="0" applyFont="1"/>
    <xf numFmtId="0" fontId="21" fillId="0" borderId="0" xfId="0" applyFont="1"/>
    <xf numFmtId="1" fontId="0" fillId="0" borderId="0" xfId="0" applyNumberFormat="1"/>
    <xf numFmtId="0" fontId="2" fillId="34" borderId="0" xfId="0" applyFont="1" applyFill="1"/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3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34" borderId="0" xfId="0" applyFill="1"/>
    <xf numFmtId="0" fontId="0" fillId="0" borderId="0" xfId="0" applyFill="1"/>
    <xf numFmtId="0" fontId="19" fillId="0" borderId="0" xfId="0" applyFont="1" applyFill="1" applyBorder="1" applyAlignment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vertical="center"/>
    </xf>
    <xf numFmtId="3" fontId="18" fillId="0" borderId="10" xfId="1" applyNumberFormat="1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/>
    </xf>
    <xf numFmtId="0" fontId="0" fillId="38" borderId="0" xfId="0" applyFill="1"/>
    <xf numFmtId="164" fontId="0" fillId="38" borderId="0" xfId="0" applyNumberFormat="1" applyFill="1"/>
    <xf numFmtId="1" fontId="0" fillId="38" borderId="0" xfId="0" applyNumberFormat="1" applyFill="1"/>
    <xf numFmtId="2" fontId="0" fillId="38" borderId="0" xfId="0" applyNumberFormat="1" applyFill="1"/>
    <xf numFmtId="3" fontId="0" fillId="39" borderId="0" xfId="0" applyNumberFormat="1" applyFill="1"/>
    <xf numFmtId="3" fontId="0" fillId="0" borderId="0" xfId="0" applyNumberFormat="1" applyFill="1"/>
    <xf numFmtId="10" fontId="0" fillId="0" borderId="0" xfId="51" applyNumberFormat="1" applyFont="1"/>
    <xf numFmtId="164" fontId="0" fillId="0" borderId="0" xfId="0" applyNumberFormat="1"/>
    <xf numFmtId="165" fontId="0" fillId="0" borderId="0" xfId="0" applyNumberFormat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166" fontId="0" fillId="0" borderId="0" xfId="0" applyNumberFormat="1"/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5" xr:uid="{00000000-0005-0000-0000-00000D000000}"/>
    <cellStyle name="60% - Accent2" xfId="26" builtinId="36" customBuiltin="1"/>
    <cellStyle name="60% - Accent2 2" xfId="46" xr:uid="{00000000-0005-0000-0000-00000F000000}"/>
    <cellStyle name="60% - Accent3" xfId="30" builtinId="40" customBuiltin="1"/>
    <cellStyle name="60% - Accent3 2" xfId="47" xr:uid="{00000000-0005-0000-0000-000011000000}"/>
    <cellStyle name="60% - Accent4" xfId="34" builtinId="44" customBuiltin="1"/>
    <cellStyle name="60% - Accent4 2" xfId="48" xr:uid="{00000000-0005-0000-0000-000013000000}"/>
    <cellStyle name="60% - Accent5" xfId="38" builtinId="48" customBuiltin="1"/>
    <cellStyle name="60% - Accent5 2" xfId="49" xr:uid="{00000000-0005-0000-0000-000015000000}"/>
    <cellStyle name="60% - Accent6" xfId="42" builtinId="52" customBuiltin="1"/>
    <cellStyle name="60% - Accent6 2" xfId="50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4" xr:uid="{00000000-0005-0000-0000-00002B000000}"/>
    <cellStyle name="Normal" xfId="0" builtinId="0"/>
    <cellStyle name="Note" xfId="16" builtinId="10" customBuiltin="1"/>
    <cellStyle name="Output" xfId="11" builtinId="21" customBuiltin="1"/>
    <cellStyle name="Percent" xfId="51" builtinId="5"/>
    <cellStyle name="Title" xfId="2" builtinId="15" customBuiltin="1"/>
    <cellStyle name="Title 2" xfId="43" xr:uid="{00000000-0005-0000-0000-000031000000}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6"/>
  <sheetViews>
    <sheetView tabSelected="1" topLeftCell="C1" zoomScaleNormal="100" workbookViewId="0">
      <selection activeCell="J7" sqref="J7"/>
    </sheetView>
  </sheetViews>
  <sheetFormatPr defaultColWidth="11.5703125" defaultRowHeight="15" x14ac:dyDescent="0.25"/>
  <cols>
    <col min="1" max="1" width="15.42578125" style="1" customWidth="1"/>
    <col min="2" max="4" width="12.85546875" style="1" customWidth="1"/>
    <col min="5" max="12" width="12.85546875" style="12" customWidth="1"/>
    <col min="13" max="13" width="11.5703125" style="1"/>
    <col min="14" max="14" width="11.5703125" style="12"/>
    <col min="16" max="16" width="11.5703125" style="12"/>
    <col min="17" max="16384" width="11.5703125" style="1"/>
  </cols>
  <sheetData>
    <row r="1" spans="1:20" x14ac:dyDescent="0.25">
      <c r="A1" s="6" t="s">
        <v>58</v>
      </c>
      <c r="B1" s="6"/>
      <c r="Q1" s="9" t="s">
        <v>32</v>
      </c>
    </row>
    <row r="2" spans="1:20" x14ac:dyDescent="0.25">
      <c r="A2" s="11" t="s">
        <v>35</v>
      </c>
      <c r="B2" s="11"/>
      <c r="C2" s="18"/>
      <c r="D2" s="18"/>
      <c r="Q2" s="8" t="s">
        <v>33</v>
      </c>
    </row>
    <row r="3" spans="1:20" x14ac:dyDescent="0.25">
      <c r="A3" s="20"/>
      <c r="B3" s="23" t="s">
        <v>42</v>
      </c>
      <c r="C3" s="36" t="s">
        <v>55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8" t="s">
        <v>34</v>
      </c>
    </row>
    <row r="4" spans="1:20" ht="63.75" customHeight="1" x14ac:dyDescent="0.25">
      <c r="A4" s="21" t="s">
        <v>57</v>
      </c>
      <c r="B4" s="22" t="s">
        <v>49</v>
      </c>
      <c r="C4" s="22" t="s">
        <v>50</v>
      </c>
      <c r="D4" s="22" t="s">
        <v>51</v>
      </c>
      <c r="E4" s="22" t="s">
        <v>53</v>
      </c>
      <c r="F4" s="22" t="s">
        <v>54</v>
      </c>
      <c r="G4" s="22" t="s">
        <v>52</v>
      </c>
      <c r="H4" s="22" t="s">
        <v>56</v>
      </c>
      <c r="I4" s="22" t="s">
        <v>76</v>
      </c>
      <c r="J4" s="22" t="s">
        <v>77</v>
      </c>
      <c r="K4" s="25" t="s">
        <v>59</v>
      </c>
      <c r="L4" s="25" t="s">
        <v>60</v>
      </c>
      <c r="M4" s="25" t="s">
        <v>62</v>
      </c>
      <c r="N4" s="25" t="s">
        <v>61</v>
      </c>
      <c r="O4" s="25" t="s">
        <v>70</v>
      </c>
      <c r="P4" s="25" t="s">
        <v>73</v>
      </c>
      <c r="R4"/>
      <c r="S4"/>
      <c r="T4"/>
    </row>
    <row r="5" spans="1:20" ht="15.75" customHeight="1" x14ac:dyDescent="0.25">
      <c r="A5" s="26">
        <v>2018</v>
      </c>
      <c r="B5" s="3">
        <f>SUMIF('2018 base'!$BB:$BB,"&gt;0",'2018 base'!$AL:$AL)</f>
        <v>6.7412799999999988</v>
      </c>
      <c r="C5" s="24">
        <f>SUMIF('2018 base'!$BB:$BB,"&gt;0",'2018 base'!$AP:$AP)/B5</f>
        <v>1200.3852048566296</v>
      </c>
      <c r="D5" s="24">
        <f>SUMIF('2018 base'!$BB:$BB,"&gt;0",'2018 base'!$AQ:$AQ)/B5</f>
        <v>2524.8375916739856</v>
      </c>
      <c r="E5" s="24">
        <f>SUMIF('2018 base'!$BB:$BB,"&gt;0",'2018 base'!$AR:$AR)/B5</f>
        <v>31.031774870647716</v>
      </c>
      <c r="F5" s="24">
        <f>SUMIF('2018 base'!$BB:$BB,"&gt;0",'2018 base'!$AT:$AT)/B5</f>
        <v>1810.071583863391</v>
      </c>
      <c r="G5" s="24">
        <f>SUMIF('2018 base'!$BB:$BB,"&gt;0",'2018 base'!$AU:$AU)/B5</f>
        <v>3366.4501222319795</v>
      </c>
      <c r="H5" s="24">
        <f>SUMIF('2018 base'!$BB:$BB,"&gt;0",'2018 base'!$AV:$AV)/B5</f>
        <v>25.998941551159426</v>
      </c>
      <c r="I5" s="24">
        <f>SUMIF('2018 base'!$BB:$BB,"&gt;0",'2018 base'!$AW:$AW)/B5</f>
        <v>34.806882001637675</v>
      </c>
      <c r="J5" s="24">
        <f>SUMIF('2018 base'!$BB:$BB,"&gt;0",'2018 base'!$AX:$AX)/B5</f>
        <v>35.67887193530013</v>
      </c>
      <c r="K5" s="24">
        <f t="shared" ref="K5:L7" si="0">SUM(C5,F5)</f>
        <v>3010.4567887200205</v>
      </c>
      <c r="L5" s="24">
        <f t="shared" si="0"/>
        <v>5891.2877139059656</v>
      </c>
      <c r="M5" s="24">
        <f>((E5*3)+(H5*4))/7</f>
        <v>28.155870116654405</v>
      </c>
      <c r="N5" s="24">
        <f>SUMIF('2018 base'!$BB:$BB,"&gt;0",'2018 base'!$AN:$AN)/B5</f>
        <v>39.44848085230106</v>
      </c>
      <c r="O5" s="24">
        <f>SUMIF('2018 base'!$BB:$BB,"&gt;0",'2018 base'!$AZ:$AZ)/B5</f>
        <v>6348.5039115515765</v>
      </c>
      <c r="P5" s="24">
        <f>((E5*3)+(H5*4)+(I5*6)+(J5*11))/24</f>
        <v>33.266665588112851</v>
      </c>
      <c r="R5"/>
      <c r="S5"/>
      <c r="T5"/>
    </row>
    <row r="6" spans="1:20" x14ac:dyDescent="0.25">
      <c r="A6" s="26">
        <v>2025</v>
      </c>
      <c r="B6" s="3">
        <f>SUMIF('2025 build'!$BH:$BH,"&gt;0",'2025 build'!$AR:$AR)</f>
        <v>7.3879400000000004</v>
      </c>
      <c r="C6" s="24">
        <f>SUMIF('2025 build'!$BH:$BH,"&gt;0",'2025 build'!$AV:$AV)/B6</f>
        <v>1613.7068525806114</v>
      </c>
      <c r="D6" s="24">
        <f>SUMIF('2025 build'!$BH:$BH,"&gt;0",'2025 build'!$AW:$AW)/B6</f>
        <v>4571.5034204392568</v>
      </c>
      <c r="E6" s="24">
        <f>SUMIF('2025 build'!$BH:$BH,"&gt;0",'2025 build'!$AX:$AX)/B6</f>
        <v>33.110075609709874</v>
      </c>
      <c r="F6" s="24">
        <f>SUMIF('2025 build'!$BH:$BH,"&gt;0",'2025 build'!$AZ:$AZ)/B6</f>
        <v>2426.2686931800877</v>
      </c>
      <c r="G6" s="24">
        <f>SUMIF('2025 build'!$BH:$BH,"&gt;0",'2025 build'!$BA:$BA)/B6</f>
        <v>6095.3378939190088</v>
      </c>
      <c r="H6" s="24">
        <f>SUMIF('2025 build'!$BH:$BH,"&gt;0",'2025 build'!$BB:$BB)/B6</f>
        <v>28.810884130082268</v>
      </c>
      <c r="I6" s="24">
        <f>SUMIF('2025 build'!$BH:$BH,"&gt;0",'2025 build'!$BC:$BC)/B6</f>
        <v>36.172300384139554</v>
      </c>
      <c r="J6" s="24">
        <f>SUMIF('2025 build'!$BH:$BH,"&gt;0",'2025 build'!$BD:$BD)/B6</f>
        <v>36.570448257565708</v>
      </c>
      <c r="K6" s="24">
        <f t="shared" si="0"/>
        <v>4039.9755457606989</v>
      </c>
      <c r="L6" s="24">
        <f t="shared" si="0"/>
        <v>10666.841314358266</v>
      </c>
      <c r="M6" s="24">
        <f>((E6*3)+(H6*4))/7</f>
        <v>30.653394764208389</v>
      </c>
      <c r="N6" s="24">
        <f>SUMIF('2025 build'!$BH:$BH,"&gt;0",'2025 build'!$AT:$AT)/B6</f>
        <v>0</v>
      </c>
      <c r="O6" s="24">
        <f>SUMIF('2025 build'!$BH:$BH,"&gt;0",'2025 build'!$BF:$BF)/B6</f>
        <v>8019.0733776511179</v>
      </c>
      <c r="P6" s="24">
        <f>((E6*3)+(H6*4)+(I6*6)+(J6*11))/24</f>
        <v>34.745104020313285</v>
      </c>
      <c r="R6"/>
      <c r="S6"/>
      <c r="T6"/>
    </row>
    <row r="7" spans="1:20" x14ac:dyDescent="0.25">
      <c r="A7" s="26">
        <v>2045</v>
      </c>
      <c r="B7" s="3">
        <f>SUMIF('2045 build'!$BC:$BC,"&gt;0",'2045 build'!$AM:$AM)</f>
        <v>7.3879400000000004</v>
      </c>
      <c r="C7" s="24">
        <f>SUMIF('2045 build'!$BC:$BC,"&gt;0",'2045 build'!$AQ:$AQ)/B7</f>
        <v>2356.2980061841185</v>
      </c>
      <c r="D7" s="24">
        <f>SUMIF('2045 build'!$BC:$BC,"&gt;0",'2045 build'!$AR:$AR)/B7</f>
        <v>4571.5034204392568</v>
      </c>
      <c r="E7" s="24">
        <f>SUMIF('2045 build'!$BC:$BC,"&gt;0",'2045 build'!$AS:$AS)/B7</f>
        <v>30.29665535995149</v>
      </c>
      <c r="F7" s="24">
        <f>SUMIF('2045 build'!$BC:$BC,"&gt;0",'2045 build'!$AU:$AU)/B7</f>
        <v>3626.2069208494509</v>
      </c>
      <c r="G7" s="24">
        <f>SUMIF('2045 build'!$BC:$BC,"&gt;0",'2045 build'!$AV:$AV)/B7</f>
        <v>6095.3378939190088</v>
      </c>
      <c r="H7" s="24">
        <f>SUMIF('2045 build'!$BC:$BC,"&gt;0",'2045 build'!$AW:$AW)/B7</f>
        <v>23.62907817334737</v>
      </c>
      <c r="I7" s="24">
        <f>SUMIF('2045 build'!$BC:$BC,"&gt;0",'2045 build'!$AX:$AX)/B7</f>
        <v>35.490895743603772</v>
      </c>
      <c r="J7" s="24">
        <f>SUMIF('2045 build'!$BC:$BC,"&gt;0",'2045 build'!$AY:$AY)/B7</f>
        <v>36.501787859674003</v>
      </c>
      <c r="K7" s="24">
        <f t="shared" si="0"/>
        <v>5982.5049270335694</v>
      </c>
      <c r="L7" s="24">
        <f t="shared" si="0"/>
        <v>10666.841314358266</v>
      </c>
      <c r="M7" s="24">
        <f t="shared" ref="M7" si="1">((E7*3)+(H7*4))/7</f>
        <v>26.486611253320568</v>
      </c>
      <c r="N7" s="24">
        <f>SUMIF('2045 build'!$BC:$BC,"&gt;0",'2045 build'!$AO:$AO)/B7</f>
        <v>0</v>
      </c>
      <c r="O7" s="24">
        <f>SUMIF('2045 build'!$BC:$BC,"&gt;0",'2045 build'!$BA:$BA)/B7</f>
        <v>11909.236235816819</v>
      </c>
      <c r="P7" s="24">
        <f t="shared" ref="P7" si="2">((E7*3)+(H7*4)+(I7*6)+(J7*11))/24</f>
        <v>33.32797165380336</v>
      </c>
      <c r="R7"/>
      <c r="S7"/>
      <c r="T7"/>
    </row>
    <row r="8" spans="1:20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R8"/>
      <c r="S8"/>
      <c r="T8"/>
    </row>
    <row r="10" spans="1:20" ht="15" customHeight="1" x14ac:dyDescent="0.25">
      <c r="A10" s="6" t="s">
        <v>63</v>
      </c>
      <c r="B10"/>
    </row>
    <row r="11" spans="1:20" x14ac:dyDescent="0.25">
      <c r="A11"/>
      <c r="B11"/>
      <c r="D11" s="17"/>
    </row>
    <row r="12" spans="1:20" x14ac:dyDescent="0.25">
      <c r="A12" t="s">
        <v>64</v>
      </c>
      <c r="B12" s="33">
        <f>(O6/O5)^(1/(2025-2018))-1</f>
        <v>3.393504660155533E-2</v>
      </c>
      <c r="F12" s="17"/>
    </row>
    <row r="13" spans="1:20" x14ac:dyDescent="0.25">
      <c r="A13" t="s">
        <v>65</v>
      </c>
      <c r="B13" s="33">
        <f>(O7/O6)^(1/(2045-2025))-1</f>
        <v>1.997138079042271E-2</v>
      </c>
    </row>
    <row r="14" spans="1:20" x14ac:dyDescent="0.25">
      <c r="A14" t="s">
        <v>66</v>
      </c>
      <c r="B14" s="33">
        <f>(O7/O5)^(1/(2045-2018))-1</f>
        <v>2.3573378764982333E-2</v>
      </c>
    </row>
    <row r="15" spans="1:20" x14ac:dyDescent="0.25">
      <c r="A15"/>
      <c r="B15"/>
    </row>
    <row r="16" spans="1:20" x14ac:dyDescent="0.25">
      <c r="A16" s="6" t="s">
        <v>69</v>
      </c>
      <c r="B16"/>
      <c r="M16" s="4"/>
      <c r="N16" s="4"/>
    </row>
    <row r="17" spans="1:3" x14ac:dyDescent="0.25">
      <c r="A17" s="1">
        <v>2016</v>
      </c>
      <c r="B17" s="31">
        <v>4231</v>
      </c>
      <c r="C17" s="1" t="s">
        <v>67</v>
      </c>
    </row>
    <row r="18" spans="1:3" x14ac:dyDescent="0.25">
      <c r="A18" s="1">
        <v>2018</v>
      </c>
      <c r="B18" s="32">
        <f>B17*(1+B12)^(A18-A17)</f>
        <v>4523.0307305803535</v>
      </c>
      <c r="C18" s="1" t="s">
        <v>68</v>
      </c>
    </row>
    <row r="19" spans="1:3" customFormat="1" x14ac:dyDescent="0.25"/>
    <row r="20" spans="1:3" customFormat="1" x14ac:dyDescent="0.25"/>
    <row r="21" spans="1:3" customFormat="1" x14ac:dyDescent="0.25"/>
    <row r="22" spans="1:3" customFormat="1" x14ac:dyDescent="0.25"/>
    <row r="23" spans="1:3" customFormat="1" x14ac:dyDescent="0.25"/>
    <row r="24" spans="1:3" customFormat="1" x14ac:dyDescent="0.25"/>
    <row r="25" spans="1:3" customFormat="1" x14ac:dyDescent="0.25"/>
    <row r="26" spans="1:3" customFormat="1" x14ac:dyDescent="0.25"/>
  </sheetData>
  <mergeCells count="1">
    <mergeCell ref="C3:P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B71"/>
  <sheetViews>
    <sheetView topLeftCell="D1" zoomScale="85" zoomScaleNormal="85" workbookViewId="0">
      <selection activeCell="AZ35" sqref="E23:AZ35"/>
    </sheetView>
  </sheetViews>
  <sheetFormatPr defaultRowHeight="15" x14ac:dyDescent="0.25"/>
  <cols>
    <col min="1" max="31" width="12.42578125" style="5" customWidth="1"/>
    <col min="32" max="35" width="3.28515625" style="30" customWidth="1"/>
    <col min="36" max="37" width="3.28515625" style="27" customWidth="1"/>
    <col min="38" max="38" width="13.7109375" bestFit="1" customWidth="1"/>
    <col min="39" max="39" width="16.7109375" style="1" bestFit="1" customWidth="1"/>
    <col min="40" max="40" width="16.7109375" style="12" customWidth="1"/>
    <col min="41" max="41" width="16.7109375" style="1" bestFit="1" customWidth="1"/>
    <col min="42" max="42" width="21.42578125" style="1" customWidth="1"/>
    <col min="43" max="43" width="23" style="1" bestFit="1" customWidth="1"/>
    <col min="44" max="44" width="23" style="12" customWidth="1"/>
    <col min="45" max="45" width="18.7109375" customWidth="1"/>
    <col min="46" max="46" width="23.7109375" customWidth="1"/>
    <col min="47" max="47" width="21.7109375" customWidth="1"/>
    <col min="48" max="50" width="21.140625" style="12" customWidth="1"/>
    <col min="51" max="51" width="16.7109375" bestFit="1" customWidth="1"/>
    <col min="52" max="52" width="15.28515625" customWidth="1"/>
    <col min="53" max="53" width="15.85546875" customWidth="1"/>
  </cols>
  <sheetData>
    <row r="1" spans="1:54" x14ac:dyDescent="0.25">
      <c r="A1" s="5" t="s">
        <v>0</v>
      </c>
      <c r="B1" s="5" t="s">
        <v>1</v>
      </c>
      <c r="C1" s="5" t="s">
        <v>40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41</v>
      </c>
      <c r="AJ1" s="29"/>
      <c r="AK1" s="28"/>
      <c r="AL1" s="14" t="s">
        <v>4</v>
      </c>
      <c r="AM1" s="14" t="str">
        <f>AE1</f>
        <v>FFSPD</v>
      </c>
      <c r="AN1" s="15" t="s">
        <v>45</v>
      </c>
      <c r="AO1" s="16" t="s">
        <v>43</v>
      </c>
      <c r="AP1" s="15" t="s">
        <v>36</v>
      </c>
      <c r="AQ1" s="15" t="s">
        <v>37</v>
      </c>
      <c r="AR1" s="15" t="s">
        <v>47</v>
      </c>
      <c r="AS1" s="16" t="s">
        <v>44</v>
      </c>
      <c r="AT1" s="15" t="s">
        <v>38</v>
      </c>
      <c r="AU1" s="15" t="s">
        <v>39</v>
      </c>
      <c r="AV1" s="15" t="s">
        <v>48</v>
      </c>
      <c r="AW1" s="15" t="s">
        <v>75</v>
      </c>
      <c r="AX1" s="15" t="s">
        <v>74</v>
      </c>
      <c r="AY1" s="14" t="s">
        <v>46</v>
      </c>
      <c r="AZ1" s="15" t="s">
        <v>30</v>
      </c>
      <c r="BA1" s="15" t="s">
        <v>31</v>
      </c>
      <c r="BB1" s="16" t="s">
        <v>29</v>
      </c>
    </row>
    <row r="2" spans="1:54" x14ac:dyDescent="0.25">
      <c r="A2" s="10">
        <v>27602</v>
      </c>
      <c r="B2" s="10">
        <v>27603</v>
      </c>
      <c r="C2" s="10" t="s">
        <v>78</v>
      </c>
      <c r="D2" s="10">
        <v>1</v>
      </c>
      <c r="E2" s="10">
        <v>516</v>
      </c>
      <c r="F2" s="34">
        <v>0.18059</v>
      </c>
      <c r="G2" s="10">
        <v>16</v>
      </c>
      <c r="H2" s="10" t="s">
        <v>79</v>
      </c>
      <c r="I2" s="10">
        <v>761</v>
      </c>
      <c r="J2" s="34">
        <v>0.18059</v>
      </c>
      <c r="K2" s="34">
        <v>411.02089999999998</v>
      </c>
      <c r="L2" s="34">
        <v>4.9099999999999998E-2</v>
      </c>
      <c r="M2" s="34">
        <v>1086.9584</v>
      </c>
      <c r="N2" s="34">
        <v>34.229999999999997</v>
      </c>
      <c r="O2" s="34">
        <v>983.25603999999998</v>
      </c>
      <c r="P2" s="34">
        <v>0.32301000000000002</v>
      </c>
      <c r="Q2" s="34">
        <v>2318.5095200000001</v>
      </c>
      <c r="R2" s="34">
        <v>31.87</v>
      </c>
      <c r="S2" s="34">
        <v>1084.4646</v>
      </c>
      <c r="T2" s="34">
        <v>0.23751</v>
      </c>
      <c r="U2" s="34">
        <v>2115.7683099999999</v>
      </c>
      <c r="V2" s="34">
        <v>33.770000000000003</v>
      </c>
      <c r="W2" s="34">
        <v>1049.4635000000001</v>
      </c>
      <c r="X2" s="34">
        <v>0.45968999999999999</v>
      </c>
      <c r="Y2" s="34">
        <v>1495.3769500000001</v>
      </c>
      <c r="Z2" s="34">
        <v>31.07</v>
      </c>
      <c r="AA2" s="34">
        <v>3528.2050800000002</v>
      </c>
      <c r="AB2" s="34">
        <v>637.15857000000005</v>
      </c>
      <c r="AC2" s="34">
        <v>7016.6132799999996</v>
      </c>
      <c r="AD2" s="34">
        <v>19.639230000000001</v>
      </c>
      <c r="AE2" s="34">
        <v>40.5</v>
      </c>
      <c r="AJ2" s="29"/>
      <c r="AK2" s="28"/>
      <c r="AL2" s="5">
        <f>F2</f>
        <v>0.18059</v>
      </c>
      <c r="AM2" s="13">
        <f>AE2</f>
        <v>40.5</v>
      </c>
      <c r="AN2" s="13">
        <f>AM2*AL2</f>
        <v>7.3138949999999996</v>
      </c>
      <c r="AO2" s="10">
        <f>I2*3</f>
        <v>2283</v>
      </c>
      <c r="AP2" s="7">
        <f t="shared" ref="AP2" si="0">AL2*W2</f>
        <v>189.52261346500001</v>
      </c>
      <c r="AQ2" s="7">
        <f t="shared" ref="AQ2" si="1">AL2*AO2</f>
        <v>412.28697</v>
      </c>
      <c r="AR2" s="7">
        <f t="shared" ref="AR2" si="2">AL2*Z2</f>
        <v>5.6109312999999998</v>
      </c>
      <c r="AS2">
        <f>I2*4</f>
        <v>3044</v>
      </c>
      <c r="AT2" s="7">
        <f t="shared" ref="AT2" si="3">AL2*O2</f>
        <v>177.5662082636</v>
      </c>
      <c r="AU2" s="7">
        <f t="shared" ref="AU2" si="4">AL2*AS2</f>
        <v>549.71596</v>
      </c>
      <c r="AV2" s="7">
        <f>AL2*R2</f>
        <v>5.7554033000000002</v>
      </c>
      <c r="AW2" s="7">
        <f>V2*AL2</f>
        <v>6.0985243000000002</v>
      </c>
      <c r="AX2" s="7">
        <f>N2*AL2</f>
        <v>6.181595699999999</v>
      </c>
      <c r="AY2" s="10">
        <f>I2*24</f>
        <v>18264</v>
      </c>
      <c r="AZ2" s="2">
        <f>AA2*AL2</f>
        <v>637.15855539720008</v>
      </c>
      <c r="BA2" s="2">
        <f t="shared" ref="BA2" si="5">AY2*AL2</f>
        <v>3298.29576</v>
      </c>
      <c r="BB2">
        <v>1</v>
      </c>
    </row>
    <row r="3" spans="1:54" x14ac:dyDescent="0.25">
      <c r="A3" s="10">
        <v>27603</v>
      </c>
      <c r="B3" s="10">
        <v>27602</v>
      </c>
      <c r="C3" s="10" t="s">
        <v>78</v>
      </c>
      <c r="D3" s="10">
        <v>1</v>
      </c>
      <c r="E3" s="10">
        <v>516</v>
      </c>
      <c r="F3" s="34">
        <v>0.18059</v>
      </c>
      <c r="G3" s="10">
        <v>16</v>
      </c>
      <c r="H3" s="10" t="s">
        <v>79</v>
      </c>
      <c r="I3" s="10">
        <v>761</v>
      </c>
      <c r="J3" s="34">
        <v>0.18059</v>
      </c>
      <c r="K3" s="34">
        <v>675.9375</v>
      </c>
      <c r="L3" s="34">
        <v>8.0750000000000002E-2</v>
      </c>
      <c r="M3" s="34">
        <v>1086.9584</v>
      </c>
      <c r="N3" s="34">
        <v>34.159999999999997</v>
      </c>
      <c r="O3" s="34">
        <v>1335.2535399999999</v>
      </c>
      <c r="P3" s="34">
        <v>0.43864999999999998</v>
      </c>
      <c r="Q3" s="34">
        <v>2318.5095200000001</v>
      </c>
      <c r="R3" s="34">
        <v>26.77</v>
      </c>
      <c r="S3" s="34">
        <v>1031.3037099999999</v>
      </c>
      <c r="T3" s="34">
        <v>0.22586999999999999</v>
      </c>
      <c r="U3" s="34">
        <v>2115.7683099999999</v>
      </c>
      <c r="V3" s="34">
        <v>33.799999999999997</v>
      </c>
      <c r="W3" s="34">
        <v>445.91338999999999</v>
      </c>
      <c r="X3" s="34">
        <v>0.19531999999999999</v>
      </c>
      <c r="Y3" s="34">
        <v>1495.3769500000001</v>
      </c>
      <c r="Z3" s="34">
        <v>33.61</v>
      </c>
      <c r="AA3" s="34">
        <v>3488.4081999999999</v>
      </c>
      <c r="AB3" s="34">
        <v>629.97162000000003</v>
      </c>
      <c r="AC3" s="34">
        <v>7016.6132799999996</v>
      </c>
      <c r="AD3" s="34">
        <v>20.487100000000002</v>
      </c>
      <c r="AE3" s="34">
        <v>40.5</v>
      </c>
      <c r="AJ3" s="29"/>
      <c r="AK3" s="28"/>
      <c r="AL3" s="5">
        <f t="shared" ref="AL3:AL5" si="6">F3</f>
        <v>0.18059</v>
      </c>
      <c r="AM3" s="13">
        <f t="shared" ref="AM3:AM5" si="7">AE3</f>
        <v>40.5</v>
      </c>
      <c r="AN3" s="13">
        <f t="shared" ref="AN3:AN5" si="8">AM3*AL3</f>
        <v>7.3138949999999996</v>
      </c>
      <c r="AO3" s="10">
        <f t="shared" ref="AO3:AO5" si="9">I3*3</f>
        <v>2283</v>
      </c>
      <c r="AP3" s="7">
        <f t="shared" ref="AP3:AP5" si="10">AL3*W3</f>
        <v>80.527499100100002</v>
      </c>
      <c r="AQ3" s="7">
        <f t="shared" ref="AQ3:AQ5" si="11">AL3*AO3</f>
        <v>412.28697</v>
      </c>
      <c r="AR3" s="7">
        <f t="shared" ref="AR3:AR5" si="12">AL3*Z3</f>
        <v>6.0696298999999998</v>
      </c>
      <c r="AS3" s="12">
        <f t="shared" ref="AS3:AS5" si="13">I3*4</f>
        <v>3044</v>
      </c>
      <c r="AT3" s="7">
        <f t="shared" ref="AT3:AT5" si="14">AL3*O3</f>
        <v>241.13343678859999</v>
      </c>
      <c r="AU3" s="7">
        <f t="shared" ref="AU3:AU5" si="15">AL3*AS3</f>
        <v>549.71596</v>
      </c>
      <c r="AV3" s="7">
        <f t="shared" ref="AV3:AV5" si="16">AL3*R3</f>
        <v>4.8343942999999996</v>
      </c>
      <c r="AW3" s="7">
        <f t="shared" ref="AW3:AW5" si="17">V3*AL3</f>
        <v>6.1039419999999991</v>
      </c>
      <c r="AX3" s="7">
        <f t="shared" ref="AX3:AX5" si="18">N3*AL3</f>
        <v>6.1689543999999996</v>
      </c>
      <c r="AY3" s="10">
        <f t="shared" ref="AY3:AY5" si="19">I3*24</f>
        <v>18264</v>
      </c>
      <c r="AZ3" s="2">
        <f t="shared" ref="AZ3:AZ5" si="20">AA3*AL3</f>
        <v>629.97163683799999</v>
      </c>
      <c r="BA3" s="2">
        <f t="shared" ref="BA3:BA5" si="21">AY3*AL3</f>
        <v>3298.29576</v>
      </c>
      <c r="BB3" s="12">
        <v>1</v>
      </c>
    </row>
    <row r="4" spans="1:54" x14ac:dyDescent="0.25">
      <c r="A4" s="10">
        <v>27603</v>
      </c>
      <c r="B4" s="10">
        <v>35890</v>
      </c>
      <c r="C4" s="10" t="s">
        <v>80</v>
      </c>
      <c r="D4" s="10">
        <v>1</v>
      </c>
      <c r="E4" s="10">
        <v>516</v>
      </c>
      <c r="F4" s="34">
        <v>0.50080999999999998</v>
      </c>
      <c r="G4" s="10">
        <v>16</v>
      </c>
      <c r="H4" s="10" t="s">
        <v>79</v>
      </c>
      <c r="I4" s="10">
        <v>761</v>
      </c>
      <c r="J4" s="34">
        <v>0.50080999999999998</v>
      </c>
      <c r="K4" s="34">
        <v>281.86739999999998</v>
      </c>
      <c r="L4" s="34">
        <v>3.3669999999999999E-2</v>
      </c>
      <c r="M4" s="34">
        <v>786.93169999999998</v>
      </c>
      <c r="N4" s="34">
        <v>37.81</v>
      </c>
      <c r="O4" s="34">
        <v>712.12139999999999</v>
      </c>
      <c r="P4" s="34">
        <v>0.23394000000000001</v>
      </c>
      <c r="Q4" s="34">
        <v>1890.4434799999999</v>
      </c>
      <c r="R4" s="34">
        <v>37</v>
      </c>
      <c r="S4" s="34">
        <v>699.02544999999998</v>
      </c>
      <c r="T4" s="34">
        <v>0.15309</v>
      </c>
      <c r="U4" s="34">
        <v>1630.8383799999999</v>
      </c>
      <c r="V4" s="34">
        <v>37.64</v>
      </c>
      <c r="W4" s="34">
        <v>841.02617999999995</v>
      </c>
      <c r="X4" s="34">
        <v>0.36839</v>
      </c>
      <c r="Y4" s="34">
        <v>1304.2470699999999</v>
      </c>
      <c r="Z4" s="34">
        <v>36.729999999999997</v>
      </c>
      <c r="AA4" s="34">
        <v>2534.0405300000002</v>
      </c>
      <c r="AB4" s="34">
        <v>1269.0728799999999</v>
      </c>
      <c r="AC4" s="34">
        <v>5612.4604499999996</v>
      </c>
      <c r="AD4" s="34">
        <v>34.140340000000002</v>
      </c>
      <c r="AE4" s="34">
        <v>40.5</v>
      </c>
      <c r="AJ4" s="29"/>
      <c r="AK4" s="28"/>
      <c r="AL4" s="5">
        <f t="shared" si="6"/>
        <v>0.50080999999999998</v>
      </c>
      <c r="AM4" s="13">
        <f t="shared" si="7"/>
        <v>40.5</v>
      </c>
      <c r="AN4" s="13">
        <f t="shared" si="8"/>
        <v>20.282805</v>
      </c>
      <c r="AO4" s="10">
        <f t="shared" si="9"/>
        <v>2283</v>
      </c>
      <c r="AP4" s="7">
        <f t="shared" si="10"/>
        <v>421.19432120579995</v>
      </c>
      <c r="AQ4" s="7">
        <f t="shared" si="11"/>
        <v>1143.34923</v>
      </c>
      <c r="AR4" s="7">
        <f t="shared" si="12"/>
        <v>18.394751299999999</v>
      </c>
      <c r="AS4" s="12">
        <f t="shared" si="13"/>
        <v>3044</v>
      </c>
      <c r="AT4" s="7">
        <f t="shared" si="14"/>
        <v>356.63751833399999</v>
      </c>
      <c r="AU4" s="7">
        <f t="shared" si="15"/>
        <v>1524.4656399999999</v>
      </c>
      <c r="AV4" s="7">
        <f t="shared" si="16"/>
        <v>18.529969999999999</v>
      </c>
      <c r="AW4" s="7">
        <f t="shared" si="17"/>
        <v>18.8504884</v>
      </c>
      <c r="AX4" s="7">
        <f t="shared" si="18"/>
        <v>18.9356261</v>
      </c>
      <c r="AY4" s="10">
        <f t="shared" si="19"/>
        <v>18264</v>
      </c>
      <c r="AZ4" s="2">
        <f t="shared" si="20"/>
        <v>1269.0728378292999</v>
      </c>
      <c r="BA4" s="2">
        <f t="shared" si="21"/>
        <v>9146.7938400000003</v>
      </c>
      <c r="BB4" s="12">
        <v>1</v>
      </c>
    </row>
    <row r="5" spans="1:54" x14ac:dyDescent="0.25">
      <c r="A5" s="10">
        <v>27604</v>
      </c>
      <c r="B5" s="10">
        <v>28000</v>
      </c>
      <c r="C5" s="10" t="s">
        <v>81</v>
      </c>
      <c r="D5" s="10">
        <v>1</v>
      </c>
      <c r="E5" s="10">
        <v>516</v>
      </c>
      <c r="F5" s="34">
        <v>0.42616999999999999</v>
      </c>
      <c r="G5" s="10">
        <v>16</v>
      </c>
      <c r="H5" s="10" t="s">
        <v>79</v>
      </c>
      <c r="I5" s="10">
        <v>761</v>
      </c>
      <c r="J5" s="34">
        <v>0.42616999999999999</v>
      </c>
      <c r="K5" s="34">
        <v>228.97479999999999</v>
      </c>
      <c r="L5" s="34">
        <v>2.7349999999999999E-2</v>
      </c>
      <c r="M5" s="34">
        <v>654.93299999999999</v>
      </c>
      <c r="N5" s="34">
        <v>37.03</v>
      </c>
      <c r="O5" s="34">
        <v>477.13605000000001</v>
      </c>
      <c r="P5" s="34">
        <v>0.15675</v>
      </c>
      <c r="Q5" s="34">
        <v>1237.2921100000001</v>
      </c>
      <c r="R5" s="34">
        <v>36.53</v>
      </c>
      <c r="S5" s="34">
        <v>524.90839000000005</v>
      </c>
      <c r="T5" s="34">
        <v>0.11496000000000001</v>
      </c>
      <c r="U5" s="34">
        <v>1269.1666299999999</v>
      </c>
      <c r="V5" s="34">
        <v>36.9</v>
      </c>
      <c r="W5" s="34">
        <v>339.74083999999999</v>
      </c>
      <c r="X5" s="34">
        <v>0.14881</v>
      </c>
      <c r="Y5" s="34">
        <v>644.48077000000001</v>
      </c>
      <c r="Z5" s="34">
        <v>36.71</v>
      </c>
      <c r="AA5" s="34">
        <v>1570.7601299999999</v>
      </c>
      <c r="AB5" s="34">
        <v>669.41083000000003</v>
      </c>
      <c r="AC5" s="34">
        <v>3805.8725599999998</v>
      </c>
      <c r="AD5" s="34">
        <v>18.20805</v>
      </c>
      <c r="AE5" s="34">
        <v>40.5</v>
      </c>
      <c r="AJ5" s="29"/>
      <c r="AK5" s="28"/>
      <c r="AL5" s="5">
        <f t="shared" si="6"/>
        <v>0.42616999999999999</v>
      </c>
      <c r="AM5" s="13">
        <f t="shared" si="7"/>
        <v>40.5</v>
      </c>
      <c r="AN5" s="13">
        <f t="shared" si="8"/>
        <v>17.259885000000001</v>
      </c>
      <c r="AO5" s="10">
        <f t="shared" si="9"/>
        <v>2283</v>
      </c>
      <c r="AP5" s="7">
        <f t="shared" si="10"/>
        <v>144.78735378279998</v>
      </c>
      <c r="AQ5" s="7">
        <f t="shared" si="11"/>
        <v>972.94610999999998</v>
      </c>
      <c r="AR5" s="7">
        <f t="shared" si="12"/>
        <v>15.6447007</v>
      </c>
      <c r="AS5" s="12">
        <f t="shared" si="13"/>
        <v>3044</v>
      </c>
      <c r="AT5" s="7">
        <f t="shared" si="14"/>
        <v>203.34107042849999</v>
      </c>
      <c r="AU5" s="7">
        <f t="shared" si="15"/>
        <v>1297.2614799999999</v>
      </c>
      <c r="AV5" s="7">
        <f t="shared" si="16"/>
        <v>15.567990099999999</v>
      </c>
      <c r="AW5" s="7">
        <f t="shared" si="17"/>
        <v>15.725672999999999</v>
      </c>
      <c r="AX5" s="7">
        <f t="shared" si="18"/>
        <v>15.781075100000001</v>
      </c>
      <c r="AY5" s="10">
        <f t="shared" si="19"/>
        <v>18264</v>
      </c>
      <c r="AZ5" s="2">
        <f t="shared" si="20"/>
        <v>669.41084460209993</v>
      </c>
      <c r="BA5" s="2">
        <f t="shared" si="21"/>
        <v>7783.5688799999998</v>
      </c>
      <c r="BB5" s="12">
        <v>1</v>
      </c>
    </row>
    <row r="6" spans="1:54" x14ac:dyDescent="0.25">
      <c r="A6" s="10">
        <v>27604</v>
      </c>
      <c r="B6" s="10">
        <v>36185</v>
      </c>
      <c r="C6" s="10" t="s">
        <v>82</v>
      </c>
      <c r="D6" s="10">
        <v>1</v>
      </c>
      <c r="E6" s="10">
        <v>516</v>
      </c>
      <c r="F6" s="34">
        <v>0.18905</v>
      </c>
      <c r="G6" s="10">
        <v>16</v>
      </c>
      <c r="H6" s="10" t="s">
        <v>79</v>
      </c>
      <c r="I6" s="10">
        <v>761</v>
      </c>
      <c r="J6" s="34">
        <v>0.18905</v>
      </c>
      <c r="K6" s="34">
        <v>565.75239999999997</v>
      </c>
      <c r="L6" s="34">
        <v>6.7580000000000001E-2</v>
      </c>
      <c r="M6" s="34">
        <v>898.30359999999996</v>
      </c>
      <c r="N6" s="34">
        <v>34.19</v>
      </c>
      <c r="O6" s="34">
        <v>1300.08582</v>
      </c>
      <c r="P6" s="34">
        <v>0.42709999999999998</v>
      </c>
      <c r="Q6" s="34">
        <v>2121.4724099999999</v>
      </c>
      <c r="R6" s="34">
        <v>27.46</v>
      </c>
      <c r="S6" s="34">
        <v>1049.9112500000001</v>
      </c>
      <c r="T6" s="34">
        <v>0.22994000000000001</v>
      </c>
      <c r="U6" s="34">
        <v>1870.4381100000001</v>
      </c>
      <c r="V6" s="34">
        <v>33.79</v>
      </c>
      <c r="W6" s="34">
        <v>516.71698000000004</v>
      </c>
      <c r="X6" s="34">
        <v>0.22633</v>
      </c>
      <c r="Y6" s="34">
        <v>1436.8950199999999</v>
      </c>
      <c r="Z6" s="34">
        <v>33.46</v>
      </c>
      <c r="AA6" s="34">
        <v>3432.4665500000001</v>
      </c>
      <c r="AB6" s="34">
        <v>648.90778</v>
      </c>
      <c r="AC6" s="34">
        <v>6327.1093799999999</v>
      </c>
      <c r="AD6" s="34">
        <v>20.872350000000001</v>
      </c>
      <c r="AE6" s="34">
        <v>40.5</v>
      </c>
      <c r="AJ6" s="29"/>
      <c r="AK6" s="28"/>
      <c r="AL6" s="5">
        <f t="shared" ref="AL6:AL11" si="22">F6</f>
        <v>0.18905</v>
      </c>
      <c r="AM6" s="13">
        <f t="shared" ref="AM6:AM11" si="23">AE6</f>
        <v>40.5</v>
      </c>
      <c r="AN6" s="13">
        <f t="shared" ref="AN6:AN11" si="24">AM6*AL6</f>
        <v>7.6565250000000002</v>
      </c>
      <c r="AO6" s="10">
        <f t="shared" ref="AO6:AO11" si="25">I6*3</f>
        <v>2283</v>
      </c>
      <c r="AP6" s="7">
        <f t="shared" ref="AP6:AP11" si="26">AL6*W6</f>
        <v>97.685345069000007</v>
      </c>
      <c r="AQ6" s="7">
        <f t="shared" ref="AQ6:AQ11" si="27">AL6*AO6</f>
        <v>431.60115000000002</v>
      </c>
      <c r="AR6" s="7">
        <f t="shared" ref="AR6:AR11" si="28">AL6*Z6</f>
        <v>6.3256129999999997</v>
      </c>
      <c r="AS6" s="12">
        <f t="shared" ref="AS6:AS11" si="29">I6*4</f>
        <v>3044</v>
      </c>
      <c r="AT6" s="7">
        <f t="shared" ref="AT6:AT11" si="30">AL6*O6</f>
        <v>245.78122427099999</v>
      </c>
      <c r="AU6" s="7">
        <f t="shared" ref="AU6:AU11" si="31">AL6*AS6</f>
        <v>575.46820000000002</v>
      </c>
      <c r="AV6" s="7">
        <f t="shared" ref="AV6:AV11" si="32">AL6*R6</f>
        <v>5.1913130000000001</v>
      </c>
      <c r="AW6" s="7">
        <f t="shared" ref="AW6:AW11" si="33">V6*AL6</f>
        <v>6.3879994999999994</v>
      </c>
      <c r="AX6" s="7">
        <f t="shared" ref="AX6:AX11" si="34">N6*AL6</f>
        <v>6.4636194999999992</v>
      </c>
      <c r="AY6" s="10">
        <f t="shared" ref="AY6:AY11" si="35">I6*24</f>
        <v>18264</v>
      </c>
      <c r="AZ6" s="2">
        <f t="shared" ref="AZ6:AZ11" si="36">AA6*AL6</f>
        <v>648.90780127749997</v>
      </c>
      <c r="BA6" s="2">
        <f t="shared" ref="BA6:BA11" si="37">AY6*AL6</f>
        <v>3452.8092000000001</v>
      </c>
      <c r="BB6" s="12">
        <v>1</v>
      </c>
    </row>
    <row r="7" spans="1:54" x14ac:dyDescent="0.25">
      <c r="A7" s="10">
        <v>27607</v>
      </c>
      <c r="B7" s="10">
        <v>35892</v>
      </c>
      <c r="C7" s="10" t="s">
        <v>101</v>
      </c>
      <c r="D7" s="10">
        <v>2</v>
      </c>
      <c r="E7" s="10">
        <v>511</v>
      </c>
      <c r="F7" s="34">
        <v>0.26307999999999998</v>
      </c>
      <c r="G7" s="10">
        <v>11</v>
      </c>
      <c r="H7" s="10" t="s">
        <v>102</v>
      </c>
      <c r="I7" s="10">
        <v>1551</v>
      </c>
      <c r="J7" s="34">
        <v>0.52615999999999996</v>
      </c>
      <c r="K7" s="34">
        <v>2419.8977100000002</v>
      </c>
      <c r="L7" s="34">
        <v>0.14183999999999999</v>
      </c>
      <c r="M7" s="34">
        <v>3994.2710000000002</v>
      </c>
      <c r="N7" s="34">
        <v>31.81</v>
      </c>
      <c r="O7" s="34">
        <v>3156.2910200000001</v>
      </c>
      <c r="P7" s="34">
        <v>0.50875000000000004</v>
      </c>
      <c r="Q7" s="34">
        <v>6007.0649400000002</v>
      </c>
      <c r="R7" s="34">
        <v>21.79</v>
      </c>
      <c r="S7" s="34">
        <v>3583.7502399999998</v>
      </c>
      <c r="T7" s="34">
        <v>0.3851</v>
      </c>
      <c r="U7" s="34">
        <v>7352.8217800000002</v>
      </c>
      <c r="V7" s="34">
        <v>31.45</v>
      </c>
      <c r="W7" s="34">
        <v>1503.02808</v>
      </c>
      <c r="X7" s="34">
        <v>0.32301999999999997</v>
      </c>
      <c r="Y7" s="34">
        <v>3938.73047</v>
      </c>
      <c r="Z7" s="34">
        <v>31.23</v>
      </c>
      <c r="AA7" s="34">
        <v>10662.9668</v>
      </c>
      <c r="AB7" s="34">
        <v>2805.2133800000001</v>
      </c>
      <c r="AC7" s="34">
        <v>21292.88867</v>
      </c>
      <c r="AD7" s="34">
        <v>100.76026</v>
      </c>
      <c r="AE7" s="34">
        <v>34</v>
      </c>
      <c r="AJ7" s="29"/>
      <c r="AK7" s="28"/>
      <c r="AL7" s="5">
        <f t="shared" si="22"/>
        <v>0.26307999999999998</v>
      </c>
      <c r="AM7" s="13">
        <f t="shared" si="23"/>
        <v>34</v>
      </c>
      <c r="AN7" s="13">
        <f t="shared" si="24"/>
        <v>8.9447200000000002</v>
      </c>
      <c r="AO7" s="10">
        <f t="shared" si="25"/>
        <v>4653</v>
      </c>
      <c r="AP7" s="7">
        <f t="shared" si="26"/>
        <v>395.4166272864</v>
      </c>
      <c r="AQ7" s="7">
        <f t="shared" si="27"/>
        <v>1224.11124</v>
      </c>
      <c r="AR7" s="7">
        <f t="shared" si="28"/>
        <v>8.2159883999999987</v>
      </c>
      <c r="AS7" s="12">
        <f t="shared" si="29"/>
        <v>6204</v>
      </c>
      <c r="AT7" s="7">
        <f t="shared" si="30"/>
        <v>830.35704154159998</v>
      </c>
      <c r="AU7" s="7">
        <f t="shared" si="31"/>
        <v>1632.1483199999998</v>
      </c>
      <c r="AV7" s="7">
        <f t="shared" si="32"/>
        <v>5.7325131999999996</v>
      </c>
      <c r="AW7" s="7">
        <f t="shared" si="33"/>
        <v>8.2738659999999999</v>
      </c>
      <c r="AX7" s="7">
        <f t="shared" si="34"/>
        <v>8.3685747999999993</v>
      </c>
      <c r="AY7" s="10">
        <f t="shared" si="35"/>
        <v>37224</v>
      </c>
      <c r="AZ7" s="2">
        <f t="shared" si="36"/>
        <v>2805.2133057439996</v>
      </c>
      <c r="BA7" s="2">
        <f t="shared" si="37"/>
        <v>9792.8899199999996</v>
      </c>
      <c r="BB7" s="12">
        <v>1</v>
      </c>
    </row>
    <row r="8" spans="1:54" x14ac:dyDescent="0.25">
      <c r="A8" s="10">
        <v>27608</v>
      </c>
      <c r="B8" s="10">
        <v>27999</v>
      </c>
      <c r="C8" s="10" t="s">
        <v>103</v>
      </c>
      <c r="D8" s="10">
        <v>1</v>
      </c>
      <c r="E8" s="10">
        <v>511</v>
      </c>
      <c r="F8" s="34">
        <v>0.33971000000000001</v>
      </c>
      <c r="G8" s="10">
        <v>11</v>
      </c>
      <c r="H8" s="10" t="s">
        <v>102</v>
      </c>
      <c r="I8" s="10">
        <v>800</v>
      </c>
      <c r="J8" s="34">
        <v>0.33971000000000001</v>
      </c>
      <c r="K8" s="34">
        <v>1532.45435</v>
      </c>
      <c r="L8" s="34">
        <v>0.17413999999999999</v>
      </c>
      <c r="M8" s="34">
        <v>3819.1972700000001</v>
      </c>
      <c r="N8" s="34">
        <v>37.32</v>
      </c>
      <c r="O8" s="34">
        <v>2760.56909</v>
      </c>
      <c r="P8" s="34">
        <v>0.86268</v>
      </c>
      <c r="Q8" s="34">
        <v>5729.3349600000001</v>
      </c>
      <c r="R8" s="34">
        <v>18.18</v>
      </c>
      <c r="S8" s="34">
        <v>3633.1652800000002</v>
      </c>
      <c r="T8" s="34">
        <v>0.75690999999999997</v>
      </c>
      <c r="U8" s="34">
        <v>7061.5424800000001</v>
      </c>
      <c r="V8" s="34">
        <v>34.659999999999997</v>
      </c>
      <c r="W8" s="34">
        <v>2291.0461399999999</v>
      </c>
      <c r="X8" s="34">
        <v>0.9546</v>
      </c>
      <c r="Y8" s="34">
        <v>3774.74829</v>
      </c>
      <c r="Z8" s="34">
        <v>21.75</v>
      </c>
      <c r="AA8" s="34">
        <v>10217.23438</v>
      </c>
      <c r="AB8" s="34">
        <v>3470.8967299999999</v>
      </c>
      <c r="AC8" s="34">
        <v>20384.822270000001</v>
      </c>
      <c r="AD8" s="34">
        <v>136.92606000000001</v>
      </c>
      <c r="AE8" s="34">
        <v>40.5</v>
      </c>
      <c r="AJ8" s="29"/>
      <c r="AK8" s="28"/>
      <c r="AL8" s="5">
        <f t="shared" si="22"/>
        <v>0.33971000000000001</v>
      </c>
      <c r="AM8" s="13">
        <f t="shared" si="23"/>
        <v>40.5</v>
      </c>
      <c r="AN8" s="13">
        <f t="shared" si="24"/>
        <v>13.758255</v>
      </c>
      <c r="AO8" s="10">
        <f t="shared" si="25"/>
        <v>2400</v>
      </c>
      <c r="AP8" s="7">
        <f t="shared" si="26"/>
        <v>778.29128421940004</v>
      </c>
      <c r="AQ8" s="7">
        <f t="shared" si="27"/>
        <v>815.30399999999997</v>
      </c>
      <c r="AR8" s="7">
        <f t="shared" si="28"/>
        <v>7.3886925000000003</v>
      </c>
      <c r="AS8" s="12">
        <f t="shared" si="29"/>
        <v>3200</v>
      </c>
      <c r="AT8" s="7">
        <f t="shared" si="30"/>
        <v>937.79292556389998</v>
      </c>
      <c r="AU8" s="7">
        <f t="shared" si="31"/>
        <v>1087.0720000000001</v>
      </c>
      <c r="AV8" s="7">
        <f t="shared" si="32"/>
        <v>6.1759278000000002</v>
      </c>
      <c r="AW8" s="7">
        <f t="shared" si="33"/>
        <v>11.7743486</v>
      </c>
      <c r="AX8" s="7">
        <f t="shared" si="34"/>
        <v>12.677977200000001</v>
      </c>
      <c r="AY8" s="10">
        <f t="shared" si="35"/>
        <v>19200</v>
      </c>
      <c r="AZ8" s="2">
        <f t="shared" si="36"/>
        <v>3470.8966912298001</v>
      </c>
      <c r="BA8" s="2">
        <f t="shared" si="37"/>
        <v>6522.4319999999998</v>
      </c>
      <c r="BB8" s="12">
        <v>1</v>
      </c>
    </row>
    <row r="9" spans="1:54" x14ac:dyDescent="0.25">
      <c r="A9" s="10">
        <v>27608</v>
      </c>
      <c r="B9" s="10">
        <v>35891</v>
      </c>
      <c r="C9" s="10" t="s">
        <v>104</v>
      </c>
      <c r="D9" s="10">
        <v>1</v>
      </c>
      <c r="E9" s="10">
        <v>511</v>
      </c>
      <c r="F9" s="34">
        <v>0.35269</v>
      </c>
      <c r="G9" s="10">
        <v>11</v>
      </c>
      <c r="H9" s="10" t="s">
        <v>102</v>
      </c>
      <c r="I9" s="10">
        <v>800</v>
      </c>
      <c r="J9" s="34">
        <v>0.35269</v>
      </c>
      <c r="K9" s="34">
        <v>1897.6451400000001</v>
      </c>
      <c r="L9" s="34">
        <v>0.21564</v>
      </c>
      <c r="M9" s="34">
        <v>3279.60815</v>
      </c>
      <c r="N9" s="34">
        <v>37.380000000000003</v>
      </c>
      <c r="O9" s="34">
        <v>2336.7997999999998</v>
      </c>
      <c r="P9" s="34">
        <v>0.73024999999999995</v>
      </c>
      <c r="Q9" s="34">
        <v>4465.3295900000003</v>
      </c>
      <c r="R9" s="34">
        <v>21.62</v>
      </c>
      <c r="S9" s="34">
        <v>2881.9645999999998</v>
      </c>
      <c r="T9" s="34">
        <v>0.60041</v>
      </c>
      <c r="U9" s="34">
        <v>5968.8149400000002</v>
      </c>
      <c r="V9" s="34">
        <v>36.549999999999997</v>
      </c>
      <c r="W9" s="34">
        <v>1247.8143299999999</v>
      </c>
      <c r="X9" s="34">
        <v>0.51992000000000005</v>
      </c>
      <c r="Y9" s="34">
        <v>3041.4384799999998</v>
      </c>
      <c r="Z9" s="34">
        <v>34.590000000000003</v>
      </c>
      <c r="AA9" s="34">
        <v>8364.2236300000004</v>
      </c>
      <c r="AB9" s="34">
        <v>2949.9782700000001</v>
      </c>
      <c r="AC9" s="34">
        <v>16755.191409999999</v>
      </c>
      <c r="AD9" s="34">
        <v>96.557980000000001</v>
      </c>
      <c r="AE9" s="34">
        <v>40.5</v>
      </c>
      <c r="AJ9" s="29"/>
      <c r="AK9" s="28"/>
      <c r="AL9" s="5">
        <f t="shared" si="22"/>
        <v>0.35269</v>
      </c>
      <c r="AM9" s="13">
        <f t="shared" si="23"/>
        <v>40.5</v>
      </c>
      <c r="AN9" s="13">
        <f t="shared" si="24"/>
        <v>14.283945000000001</v>
      </c>
      <c r="AO9" s="10">
        <f t="shared" si="25"/>
        <v>2400</v>
      </c>
      <c r="AP9" s="7">
        <f t="shared" si="26"/>
        <v>440.09163604769998</v>
      </c>
      <c r="AQ9" s="7">
        <f t="shared" si="27"/>
        <v>846.45600000000002</v>
      </c>
      <c r="AR9" s="7">
        <f t="shared" si="28"/>
        <v>12.199547100000002</v>
      </c>
      <c r="AS9" s="12">
        <f t="shared" si="29"/>
        <v>3200</v>
      </c>
      <c r="AT9" s="7">
        <f t="shared" si="30"/>
        <v>824.16592146199991</v>
      </c>
      <c r="AU9" s="7">
        <f t="shared" si="31"/>
        <v>1128.6079999999999</v>
      </c>
      <c r="AV9" s="7">
        <f t="shared" si="32"/>
        <v>7.6251578000000002</v>
      </c>
      <c r="AW9" s="7">
        <f t="shared" si="33"/>
        <v>12.890819499999999</v>
      </c>
      <c r="AX9" s="7">
        <f t="shared" si="34"/>
        <v>13.183552200000001</v>
      </c>
      <c r="AY9" s="10">
        <f t="shared" si="35"/>
        <v>19200</v>
      </c>
      <c r="AZ9" s="2">
        <f t="shared" si="36"/>
        <v>2949.9780320647001</v>
      </c>
      <c r="BA9" s="2">
        <f t="shared" si="37"/>
        <v>6771.6480000000001</v>
      </c>
      <c r="BB9" s="12">
        <v>1</v>
      </c>
    </row>
    <row r="10" spans="1:54" x14ac:dyDescent="0.25">
      <c r="A10" s="10">
        <v>27620</v>
      </c>
      <c r="B10" s="10">
        <v>27621</v>
      </c>
      <c r="C10" s="10" t="s">
        <v>105</v>
      </c>
      <c r="D10" s="10">
        <v>1</v>
      </c>
      <c r="E10" s="10">
        <v>511</v>
      </c>
      <c r="F10" s="34">
        <v>0.33204</v>
      </c>
      <c r="G10" s="10">
        <v>11</v>
      </c>
      <c r="H10" s="10" t="s">
        <v>102</v>
      </c>
      <c r="I10" s="10">
        <v>800</v>
      </c>
      <c r="J10" s="34">
        <v>0.33204</v>
      </c>
      <c r="K10" s="34">
        <v>1353.9966999999999</v>
      </c>
      <c r="L10" s="34">
        <v>0.15386</v>
      </c>
      <c r="M10" s="34">
        <v>3079.6188999999999</v>
      </c>
      <c r="N10" s="34">
        <v>37.229999999999997</v>
      </c>
      <c r="O10" s="34">
        <v>2116.0354000000002</v>
      </c>
      <c r="P10" s="34">
        <v>0.66125999999999996</v>
      </c>
      <c r="Q10" s="34">
        <v>4184.7807599999996</v>
      </c>
      <c r="R10" s="34">
        <v>22.82</v>
      </c>
      <c r="S10" s="34">
        <v>2940.8652299999999</v>
      </c>
      <c r="T10" s="34">
        <v>0.61268</v>
      </c>
      <c r="U10" s="34">
        <v>5713.2827100000004</v>
      </c>
      <c r="V10" s="34">
        <v>36.24</v>
      </c>
      <c r="W10" s="34">
        <v>1528.80359</v>
      </c>
      <c r="X10" s="34">
        <v>0.63700000000000001</v>
      </c>
      <c r="Y10" s="34">
        <v>2872.0314899999998</v>
      </c>
      <c r="Z10" s="34">
        <v>28.67</v>
      </c>
      <c r="AA10" s="34">
        <v>7939.7011700000003</v>
      </c>
      <c r="AB10" s="34">
        <v>2636.2983399999998</v>
      </c>
      <c r="AC10" s="34">
        <v>15849.71387</v>
      </c>
      <c r="AD10" s="34">
        <v>87.515630000000002</v>
      </c>
      <c r="AE10" s="34">
        <v>40.5</v>
      </c>
      <c r="AJ10" s="29"/>
      <c r="AK10" s="28"/>
      <c r="AL10" s="5">
        <f t="shared" si="22"/>
        <v>0.33204</v>
      </c>
      <c r="AM10" s="13">
        <f t="shared" si="23"/>
        <v>40.5</v>
      </c>
      <c r="AN10" s="13">
        <f t="shared" si="24"/>
        <v>13.447620000000001</v>
      </c>
      <c r="AO10" s="10">
        <f t="shared" si="25"/>
        <v>2400</v>
      </c>
      <c r="AP10" s="7">
        <f t="shared" si="26"/>
        <v>507.62394402360002</v>
      </c>
      <c r="AQ10" s="7">
        <f t="shared" si="27"/>
        <v>796.89599999999996</v>
      </c>
      <c r="AR10" s="7">
        <f t="shared" si="28"/>
        <v>9.5195868000000008</v>
      </c>
      <c r="AS10" s="12">
        <f t="shared" si="29"/>
        <v>3200</v>
      </c>
      <c r="AT10" s="7">
        <f t="shared" si="30"/>
        <v>702.60839421600008</v>
      </c>
      <c r="AU10" s="7">
        <f t="shared" si="31"/>
        <v>1062.528</v>
      </c>
      <c r="AV10" s="7">
        <f t="shared" si="32"/>
        <v>7.5771528000000004</v>
      </c>
      <c r="AW10" s="7">
        <f t="shared" si="33"/>
        <v>12.033129600000001</v>
      </c>
      <c r="AX10" s="7">
        <f t="shared" si="34"/>
        <v>12.361849199999998</v>
      </c>
      <c r="AY10" s="10">
        <f t="shared" si="35"/>
        <v>19200</v>
      </c>
      <c r="AZ10" s="2">
        <f t="shared" si="36"/>
        <v>2636.2983764868</v>
      </c>
      <c r="BA10" s="2">
        <f t="shared" si="37"/>
        <v>6375.1679999999997</v>
      </c>
      <c r="BB10" s="12">
        <v>1</v>
      </c>
    </row>
    <row r="11" spans="1:54" x14ac:dyDescent="0.25">
      <c r="A11" s="10">
        <v>27621</v>
      </c>
      <c r="B11" s="10">
        <v>27620</v>
      </c>
      <c r="C11" s="10" t="s">
        <v>105</v>
      </c>
      <c r="D11" s="10">
        <v>1</v>
      </c>
      <c r="E11" s="10">
        <v>511</v>
      </c>
      <c r="F11" s="34">
        <v>0.33204</v>
      </c>
      <c r="G11" s="10">
        <v>11</v>
      </c>
      <c r="H11" s="10" t="s">
        <v>102</v>
      </c>
      <c r="I11" s="10">
        <v>800</v>
      </c>
      <c r="J11" s="34">
        <v>0.33204</v>
      </c>
      <c r="K11" s="34">
        <v>1725.62219</v>
      </c>
      <c r="L11" s="34">
        <v>0.19608999999999999</v>
      </c>
      <c r="M11" s="34">
        <v>3079.6188999999999</v>
      </c>
      <c r="N11" s="34">
        <v>37.18</v>
      </c>
      <c r="O11" s="34">
        <v>2068.7453599999999</v>
      </c>
      <c r="P11" s="34">
        <v>0.64648000000000005</v>
      </c>
      <c r="Q11" s="34">
        <v>4184.7807599999996</v>
      </c>
      <c r="R11" s="34">
        <v>23.16</v>
      </c>
      <c r="S11" s="34">
        <v>2772.4172400000002</v>
      </c>
      <c r="T11" s="34">
        <v>0.57759000000000005</v>
      </c>
      <c r="U11" s="34">
        <v>5713.2827100000004</v>
      </c>
      <c r="V11" s="34">
        <v>36.369999999999997</v>
      </c>
      <c r="W11" s="34">
        <v>1343.2279100000001</v>
      </c>
      <c r="X11" s="34">
        <v>0.55967999999999996</v>
      </c>
      <c r="Y11" s="34">
        <v>2872.0314899999998</v>
      </c>
      <c r="Z11" s="34">
        <v>33.42</v>
      </c>
      <c r="AA11" s="34">
        <v>7910.0127000000002</v>
      </c>
      <c r="AB11" s="34">
        <v>2626.44067</v>
      </c>
      <c r="AC11" s="34">
        <v>15849.71387</v>
      </c>
      <c r="AD11" s="34">
        <v>83.72627</v>
      </c>
      <c r="AE11" s="34">
        <v>40.5</v>
      </c>
      <c r="AJ11" s="29"/>
      <c r="AK11" s="28"/>
      <c r="AL11" s="5">
        <f t="shared" si="22"/>
        <v>0.33204</v>
      </c>
      <c r="AM11" s="13">
        <f t="shared" si="23"/>
        <v>40.5</v>
      </c>
      <c r="AN11" s="13">
        <f t="shared" si="24"/>
        <v>13.447620000000001</v>
      </c>
      <c r="AO11" s="10">
        <f t="shared" si="25"/>
        <v>2400</v>
      </c>
      <c r="AP11" s="7">
        <f t="shared" si="26"/>
        <v>446.00539523640003</v>
      </c>
      <c r="AQ11" s="7">
        <f t="shared" si="27"/>
        <v>796.89599999999996</v>
      </c>
      <c r="AR11" s="7">
        <f t="shared" si="28"/>
        <v>11.096776800000001</v>
      </c>
      <c r="AS11" s="12">
        <f t="shared" si="29"/>
        <v>3200</v>
      </c>
      <c r="AT11" s="7">
        <f t="shared" si="30"/>
        <v>686.90620933439993</v>
      </c>
      <c r="AU11" s="7">
        <f t="shared" si="31"/>
        <v>1062.528</v>
      </c>
      <c r="AV11" s="7">
        <f t="shared" si="32"/>
        <v>7.6900463999999999</v>
      </c>
      <c r="AW11" s="7">
        <f t="shared" si="33"/>
        <v>12.076294799999999</v>
      </c>
      <c r="AX11" s="7">
        <f t="shared" si="34"/>
        <v>12.345247199999999</v>
      </c>
      <c r="AY11" s="10">
        <f t="shared" si="35"/>
        <v>19200</v>
      </c>
      <c r="AZ11" s="2">
        <f t="shared" si="36"/>
        <v>2626.4406169080003</v>
      </c>
      <c r="BA11" s="2">
        <f t="shared" si="37"/>
        <v>6375.1679999999997</v>
      </c>
      <c r="BB11" s="12">
        <v>1</v>
      </c>
    </row>
    <row r="12" spans="1:54" x14ac:dyDescent="0.25">
      <c r="A12" s="10">
        <v>27621</v>
      </c>
      <c r="B12" s="10">
        <v>35779</v>
      </c>
      <c r="C12" s="10" t="s">
        <v>106</v>
      </c>
      <c r="D12" s="10">
        <v>1</v>
      </c>
      <c r="E12" s="10">
        <v>511</v>
      </c>
      <c r="F12" s="34">
        <v>0.21906</v>
      </c>
      <c r="G12" s="10">
        <v>11</v>
      </c>
      <c r="H12" s="10" t="s">
        <v>102</v>
      </c>
      <c r="I12" s="10">
        <v>800</v>
      </c>
      <c r="J12" s="34">
        <v>0.21906</v>
      </c>
      <c r="K12" s="34">
        <v>1482.9112500000001</v>
      </c>
      <c r="L12" s="34">
        <v>0.16850999999999999</v>
      </c>
      <c r="M12" s="34">
        <v>3501.2426799999998</v>
      </c>
      <c r="N12" s="34">
        <v>36.14</v>
      </c>
      <c r="O12" s="34">
        <v>2328.9296899999999</v>
      </c>
      <c r="P12" s="34">
        <v>0.72779000000000005</v>
      </c>
      <c r="Q12" s="34">
        <v>4868.93066</v>
      </c>
      <c r="R12" s="34">
        <v>19.03</v>
      </c>
      <c r="S12" s="34">
        <v>3303.3234900000002</v>
      </c>
      <c r="T12" s="34">
        <v>0.68818999999999997</v>
      </c>
      <c r="U12" s="34">
        <v>6391.2216799999997</v>
      </c>
      <c r="V12" s="34">
        <v>33.979999999999997</v>
      </c>
      <c r="W12" s="34">
        <v>1897.5076899999999</v>
      </c>
      <c r="X12" s="34">
        <v>0.79063000000000005</v>
      </c>
      <c r="Y12" s="34">
        <v>3250.43408</v>
      </c>
      <c r="Z12" s="34">
        <v>21.86</v>
      </c>
      <c r="AA12" s="34">
        <v>9012.6718799999999</v>
      </c>
      <c r="AB12" s="34">
        <v>1974.34521</v>
      </c>
      <c r="AC12" s="34">
        <v>18011.828130000002</v>
      </c>
      <c r="AD12" s="34">
        <v>76.109340000000003</v>
      </c>
      <c r="AE12" s="34">
        <v>40.5</v>
      </c>
      <c r="AJ12" s="29"/>
      <c r="AK12" s="28"/>
      <c r="AL12" s="5">
        <f t="shared" ref="AL12:AL24" si="38">F12</f>
        <v>0.21906</v>
      </c>
      <c r="AM12" s="13">
        <f t="shared" ref="AM12:AM24" si="39">AE12</f>
        <v>40.5</v>
      </c>
      <c r="AN12" s="13">
        <f t="shared" ref="AN12:AN24" si="40">AM12*AL12</f>
        <v>8.8719300000000008</v>
      </c>
      <c r="AO12" s="10">
        <f t="shared" ref="AO12:AO24" si="41">I12*3</f>
        <v>2400</v>
      </c>
      <c r="AP12" s="7">
        <f t="shared" ref="AP12:AP24" si="42">AL12*W12</f>
        <v>415.66803457139997</v>
      </c>
      <c r="AQ12" s="7">
        <f t="shared" ref="AQ12:AQ24" si="43">AL12*AO12</f>
        <v>525.74400000000003</v>
      </c>
      <c r="AR12" s="7">
        <f t="shared" ref="AR12:AR24" si="44">AL12*Z12</f>
        <v>4.7886515999999997</v>
      </c>
      <c r="AS12" s="12">
        <f t="shared" ref="AS12:AS24" si="45">I12*4</f>
        <v>3200</v>
      </c>
      <c r="AT12" s="7">
        <f t="shared" ref="AT12:AT24" si="46">AL12*O12</f>
        <v>510.17533789139998</v>
      </c>
      <c r="AU12" s="7">
        <f t="shared" ref="AU12:AU24" si="47">AL12*AS12</f>
        <v>700.99199999999996</v>
      </c>
      <c r="AV12" s="7">
        <f t="shared" ref="AV12:AV24" si="48">AL12*R12</f>
        <v>4.1687118000000005</v>
      </c>
      <c r="AW12" s="7">
        <f t="shared" ref="AW12:AW24" si="49">V12*AL12</f>
        <v>7.4436587999999997</v>
      </c>
      <c r="AX12" s="7">
        <f t="shared" ref="AX12:AX24" si="50">N12*AL12</f>
        <v>7.9168284</v>
      </c>
      <c r="AY12" s="10">
        <f t="shared" ref="AY12:AY24" si="51">I12*24</f>
        <v>19200</v>
      </c>
      <c r="AZ12" s="2">
        <f t="shared" ref="AZ12:AZ24" si="52">AA12*AL12</f>
        <v>1974.3159020328001</v>
      </c>
      <c r="BA12" s="2">
        <f t="shared" ref="BA12:BA24" si="53">AY12*AL12</f>
        <v>4205.9520000000002</v>
      </c>
      <c r="BB12" s="12">
        <v>1</v>
      </c>
    </row>
    <row r="13" spans="1:54" x14ac:dyDescent="0.25">
      <c r="A13" s="10">
        <v>27999</v>
      </c>
      <c r="B13" s="10">
        <v>27608</v>
      </c>
      <c r="C13" s="10" t="s">
        <v>103</v>
      </c>
      <c r="D13" s="10">
        <v>1</v>
      </c>
      <c r="E13" s="10">
        <v>511</v>
      </c>
      <c r="F13" s="34">
        <v>0.33971000000000001</v>
      </c>
      <c r="G13" s="10">
        <v>11</v>
      </c>
      <c r="H13" s="10" t="s">
        <v>102</v>
      </c>
      <c r="I13" s="10">
        <v>800</v>
      </c>
      <c r="J13" s="34">
        <v>0.33971000000000001</v>
      </c>
      <c r="K13" s="34">
        <v>2286.7429200000001</v>
      </c>
      <c r="L13" s="34">
        <v>0.25985999999999998</v>
      </c>
      <c r="M13" s="34">
        <v>3819.1972700000001</v>
      </c>
      <c r="N13" s="34">
        <v>37.200000000000003</v>
      </c>
      <c r="O13" s="34">
        <v>2968.76611</v>
      </c>
      <c r="P13" s="34">
        <v>0.92774000000000001</v>
      </c>
      <c r="Q13" s="34">
        <v>5729.3349600000001</v>
      </c>
      <c r="R13" s="34">
        <v>16.7</v>
      </c>
      <c r="S13" s="34">
        <v>3428.3771999999999</v>
      </c>
      <c r="T13" s="34">
        <v>0.71425000000000005</v>
      </c>
      <c r="U13" s="34">
        <v>7061.5424800000001</v>
      </c>
      <c r="V13" s="34">
        <v>35.44</v>
      </c>
      <c r="W13" s="34">
        <v>1483.7020299999999</v>
      </c>
      <c r="X13" s="34">
        <v>0.61821000000000004</v>
      </c>
      <c r="Y13" s="34">
        <v>3774.74829</v>
      </c>
      <c r="Z13" s="34">
        <v>30.79</v>
      </c>
      <c r="AA13" s="34">
        <v>10167.587890000001</v>
      </c>
      <c r="AB13" s="34">
        <v>3454.0314899999998</v>
      </c>
      <c r="AC13" s="34">
        <v>20384.822270000001</v>
      </c>
      <c r="AD13" s="34">
        <v>130.50548000000001</v>
      </c>
      <c r="AE13" s="34">
        <v>40.5</v>
      </c>
      <c r="AJ13" s="29"/>
      <c r="AK13" s="28"/>
      <c r="AL13" s="5">
        <f t="shared" si="38"/>
        <v>0.33971000000000001</v>
      </c>
      <c r="AM13" s="13">
        <f t="shared" si="39"/>
        <v>40.5</v>
      </c>
      <c r="AN13" s="13">
        <f t="shared" si="40"/>
        <v>13.758255</v>
      </c>
      <c r="AO13" s="10">
        <f t="shared" si="41"/>
        <v>2400</v>
      </c>
      <c r="AP13" s="7">
        <f t="shared" si="42"/>
        <v>504.02841661129997</v>
      </c>
      <c r="AQ13" s="7">
        <f t="shared" si="43"/>
        <v>815.30399999999997</v>
      </c>
      <c r="AR13" s="7">
        <f t="shared" si="44"/>
        <v>10.459670900000001</v>
      </c>
      <c r="AS13" s="12">
        <f t="shared" si="45"/>
        <v>3200</v>
      </c>
      <c r="AT13" s="7">
        <f t="shared" si="46"/>
        <v>1008.5195352281</v>
      </c>
      <c r="AU13" s="7">
        <f t="shared" si="47"/>
        <v>1087.0720000000001</v>
      </c>
      <c r="AV13" s="7">
        <f t="shared" si="48"/>
        <v>5.6731569999999998</v>
      </c>
      <c r="AW13" s="7">
        <f t="shared" si="49"/>
        <v>12.0393224</v>
      </c>
      <c r="AX13" s="7">
        <f t="shared" si="50"/>
        <v>12.637212000000002</v>
      </c>
      <c r="AY13" s="10">
        <f t="shared" si="51"/>
        <v>19200</v>
      </c>
      <c r="AZ13" s="2">
        <f t="shared" si="52"/>
        <v>3454.0312821119005</v>
      </c>
      <c r="BA13" s="2">
        <f t="shared" si="53"/>
        <v>6522.4319999999998</v>
      </c>
      <c r="BB13" s="12">
        <v>1</v>
      </c>
    </row>
    <row r="14" spans="1:54" x14ac:dyDescent="0.25">
      <c r="A14" s="10">
        <v>27999</v>
      </c>
      <c r="B14" s="10">
        <v>35892</v>
      </c>
      <c r="C14" s="10" t="s">
        <v>107</v>
      </c>
      <c r="D14" s="10">
        <v>1</v>
      </c>
      <c r="E14" s="10">
        <v>511</v>
      </c>
      <c r="F14" s="34">
        <v>0.17063</v>
      </c>
      <c r="G14" s="10">
        <v>11</v>
      </c>
      <c r="H14" s="10" t="s">
        <v>102</v>
      </c>
      <c r="I14" s="10">
        <v>807</v>
      </c>
      <c r="J14" s="34">
        <v>0.17063</v>
      </c>
      <c r="K14" s="34">
        <v>1574.37329</v>
      </c>
      <c r="L14" s="34">
        <v>0.17735000000000001</v>
      </c>
      <c r="M14" s="34">
        <v>3994.2710000000002</v>
      </c>
      <c r="N14" s="34">
        <v>26.36</v>
      </c>
      <c r="O14" s="34">
        <v>2850.7741700000001</v>
      </c>
      <c r="P14" s="34">
        <v>0.88314000000000004</v>
      </c>
      <c r="Q14" s="34">
        <v>6007.0649400000002</v>
      </c>
      <c r="R14" s="34">
        <v>11.44</v>
      </c>
      <c r="S14" s="34">
        <v>3769.0717800000002</v>
      </c>
      <c r="T14" s="34">
        <v>0.77841000000000005</v>
      </c>
      <c r="U14" s="34">
        <v>7352.8217800000002</v>
      </c>
      <c r="V14" s="34">
        <v>23.73</v>
      </c>
      <c r="W14" s="34">
        <v>2435.7023899999999</v>
      </c>
      <c r="X14" s="34">
        <v>1.00607</v>
      </c>
      <c r="Y14" s="34">
        <v>3938.73047</v>
      </c>
      <c r="Z14" s="34">
        <v>13.44</v>
      </c>
      <c r="AA14" s="34">
        <v>10629.92188</v>
      </c>
      <c r="AB14" s="34">
        <v>1813.7834499999999</v>
      </c>
      <c r="AC14" s="34">
        <v>21292.88867</v>
      </c>
      <c r="AD14" s="34">
        <v>110.73524</v>
      </c>
      <c r="AE14" s="34">
        <v>29.75</v>
      </c>
      <c r="AL14" s="5">
        <f t="shared" si="38"/>
        <v>0.17063</v>
      </c>
      <c r="AM14" s="13">
        <f t="shared" si="39"/>
        <v>29.75</v>
      </c>
      <c r="AN14" s="13">
        <f t="shared" si="40"/>
        <v>5.0762425000000002</v>
      </c>
      <c r="AO14" s="10">
        <f t="shared" si="41"/>
        <v>2421</v>
      </c>
      <c r="AP14" s="7">
        <f t="shared" si="42"/>
        <v>415.6038988057</v>
      </c>
      <c r="AQ14" s="7">
        <f t="shared" si="43"/>
        <v>413.09523000000002</v>
      </c>
      <c r="AR14" s="7">
        <f t="shared" si="44"/>
        <v>2.2932671999999998</v>
      </c>
      <c r="AS14" s="12">
        <f t="shared" si="45"/>
        <v>3228</v>
      </c>
      <c r="AT14" s="7">
        <f t="shared" si="46"/>
        <v>486.42759662710006</v>
      </c>
      <c r="AU14" s="7">
        <f t="shared" si="47"/>
        <v>550.79363999999998</v>
      </c>
      <c r="AV14" s="7">
        <f t="shared" si="48"/>
        <v>1.9520071999999999</v>
      </c>
      <c r="AW14" s="7">
        <f t="shared" si="49"/>
        <v>4.0490499</v>
      </c>
      <c r="AX14" s="7">
        <f t="shared" si="50"/>
        <v>4.4978068000000002</v>
      </c>
      <c r="AY14" s="10">
        <f t="shared" si="51"/>
        <v>19368</v>
      </c>
      <c r="AZ14" s="2">
        <f t="shared" si="52"/>
        <v>1813.7835703844</v>
      </c>
      <c r="BA14" s="2">
        <f t="shared" si="53"/>
        <v>3304.7618400000001</v>
      </c>
      <c r="BB14" s="12">
        <v>1</v>
      </c>
    </row>
    <row r="15" spans="1:54" x14ac:dyDescent="0.25">
      <c r="A15" s="10">
        <v>28000</v>
      </c>
      <c r="B15" s="10">
        <v>27604</v>
      </c>
      <c r="C15" s="10" t="s">
        <v>81</v>
      </c>
      <c r="D15" s="10">
        <v>1</v>
      </c>
      <c r="E15" s="10">
        <v>516</v>
      </c>
      <c r="F15" s="34">
        <v>0.42616999999999999</v>
      </c>
      <c r="G15" s="10">
        <v>16</v>
      </c>
      <c r="H15" s="10" t="s">
        <v>79</v>
      </c>
      <c r="I15" s="10">
        <v>761</v>
      </c>
      <c r="J15" s="34">
        <v>0.42616999999999999</v>
      </c>
      <c r="K15" s="34">
        <v>425.95819999999998</v>
      </c>
      <c r="L15" s="34">
        <v>5.0880000000000002E-2</v>
      </c>
      <c r="M15" s="34">
        <v>654.93299999999999</v>
      </c>
      <c r="N15" s="34">
        <v>36.99</v>
      </c>
      <c r="O15" s="34">
        <v>760.15601000000004</v>
      </c>
      <c r="P15" s="34">
        <v>0.24972</v>
      </c>
      <c r="Q15" s="34">
        <v>1237.2921100000001</v>
      </c>
      <c r="R15" s="34">
        <v>36.020000000000003</v>
      </c>
      <c r="S15" s="34">
        <v>744.25818000000004</v>
      </c>
      <c r="T15" s="34">
        <v>0.16300000000000001</v>
      </c>
      <c r="U15" s="34">
        <v>1269.1666299999999</v>
      </c>
      <c r="V15" s="34">
        <v>36.82</v>
      </c>
      <c r="W15" s="34">
        <v>304.73996</v>
      </c>
      <c r="X15" s="34">
        <v>0.13347999999999999</v>
      </c>
      <c r="Y15" s="34">
        <v>644.48077000000001</v>
      </c>
      <c r="Z15" s="34">
        <v>36.75</v>
      </c>
      <c r="AA15" s="34">
        <v>2235.1122999999998</v>
      </c>
      <c r="AB15" s="34">
        <v>952.53778</v>
      </c>
      <c r="AC15" s="34">
        <v>3805.8725599999998</v>
      </c>
      <c r="AD15" s="34">
        <v>26.049589999999998</v>
      </c>
      <c r="AE15" s="34">
        <v>40.5</v>
      </c>
      <c r="AL15" s="5">
        <f t="shared" si="38"/>
        <v>0.42616999999999999</v>
      </c>
      <c r="AM15" s="13">
        <f t="shared" si="39"/>
        <v>40.5</v>
      </c>
      <c r="AN15" s="13">
        <f t="shared" si="40"/>
        <v>17.259885000000001</v>
      </c>
      <c r="AO15" s="10">
        <f t="shared" si="41"/>
        <v>2283</v>
      </c>
      <c r="AP15" s="7">
        <f t="shared" si="42"/>
        <v>129.87102875319999</v>
      </c>
      <c r="AQ15" s="7">
        <f t="shared" si="43"/>
        <v>972.94610999999998</v>
      </c>
      <c r="AR15" s="7">
        <f t="shared" si="44"/>
        <v>15.661747500000001</v>
      </c>
      <c r="AS15" s="12">
        <f t="shared" si="45"/>
        <v>3044</v>
      </c>
      <c r="AT15" s="7">
        <f t="shared" si="46"/>
        <v>323.95568678170002</v>
      </c>
      <c r="AU15" s="7">
        <f t="shared" si="47"/>
        <v>1297.2614799999999</v>
      </c>
      <c r="AV15" s="7">
        <f t="shared" si="48"/>
        <v>15.350643400000001</v>
      </c>
      <c r="AW15" s="7">
        <f t="shared" si="49"/>
        <v>15.6915794</v>
      </c>
      <c r="AX15" s="7">
        <f t="shared" si="50"/>
        <v>15.764028300000001</v>
      </c>
      <c r="AY15" s="10">
        <f t="shared" si="51"/>
        <v>18264</v>
      </c>
      <c r="AZ15" s="2">
        <f t="shared" si="52"/>
        <v>952.53780889099994</v>
      </c>
      <c r="BA15" s="2">
        <f t="shared" si="53"/>
        <v>7783.5688799999998</v>
      </c>
      <c r="BB15" s="12">
        <v>1</v>
      </c>
    </row>
    <row r="16" spans="1:54" x14ac:dyDescent="0.25">
      <c r="A16" s="10">
        <v>35779</v>
      </c>
      <c r="B16" s="10">
        <v>27621</v>
      </c>
      <c r="C16" s="10" t="s">
        <v>106</v>
      </c>
      <c r="D16" s="10">
        <v>1</v>
      </c>
      <c r="E16" s="10">
        <v>511</v>
      </c>
      <c r="F16" s="34">
        <v>0.21906</v>
      </c>
      <c r="G16" s="10">
        <v>11</v>
      </c>
      <c r="H16" s="10" t="s">
        <v>102</v>
      </c>
      <c r="I16" s="10">
        <v>800</v>
      </c>
      <c r="J16" s="34">
        <v>0.21906</v>
      </c>
      <c r="K16" s="34">
        <v>2018.3313000000001</v>
      </c>
      <c r="L16" s="34">
        <v>0.22936000000000001</v>
      </c>
      <c r="M16" s="34">
        <v>3501.2426799999998</v>
      </c>
      <c r="N16" s="34">
        <v>36.04</v>
      </c>
      <c r="O16" s="34">
        <v>2540.0007300000002</v>
      </c>
      <c r="P16" s="34">
        <v>0.79374999999999996</v>
      </c>
      <c r="Q16" s="34">
        <v>4868.93066</v>
      </c>
      <c r="R16" s="34">
        <v>17.600000000000001</v>
      </c>
      <c r="S16" s="34">
        <v>3087.89795</v>
      </c>
      <c r="T16" s="34">
        <v>0.64331000000000005</v>
      </c>
      <c r="U16" s="34">
        <v>6391.2216799999997</v>
      </c>
      <c r="V16" s="34">
        <v>34.770000000000003</v>
      </c>
      <c r="W16" s="34">
        <v>1352.92651</v>
      </c>
      <c r="X16" s="34">
        <v>0.56372</v>
      </c>
      <c r="Y16" s="34">
        <v>3250.43408</v>
      </c>
      <c r="Z16" s="34">
        <v>31.42</v>
      </c>
      <c r="AA16" s="34">
        <v>8999.15625</v>
      </c>
      <c r="AB16" s="34">
        <v>1971.3845200000001</v>
      </c>
      <c r="AC16" s="34">
        <v>18011.828130000002</v>
      </c>
      <c r="AD16" s="34">
        <v>72.770489999999995</v>
      </c>
      <c r="AE16" s="34">
        <v>40.5</v>
      </c>
      <c r="AL16" s="5">
        <f t="shared" si="38"/>
        <v>0.21906</v>
      </c>
      <c r="AM16" s="13">
        <f t="shared" si="39"/>
        <v>40.5</v>
      </c>
      <c r="AN16" s="13">
        <f t="shared" si="40"/>
        <v>8.8719300000000008</v>
      </c>
      <c r="AO16" s="10">
        <f t="shared" si="41"/>
        <v>2400</v>
      </c>
      <c r="AP16" s="7">
        <f t="shared" si="42"/>
        <v>296.37208128060001</v>
      </c>
      <c r="AQ16" s="7">
        <f t="shared" si="43"/>
        <v>525.74400000000003</v>
      </c>
      <c r="AR16" s="7">
        <f t="shared" si="44"/>
        <v>6.8828652000000003</v>
      </c>
      <c r="AS16" s="12">
        <f t="shared" si="45"/>
        <v>3200</v>
      </c>
      <c r="AT16" s="7">
        <f t="shared" si="46"/>
        <v>556.41255991380001</v>
      </c>
      <c r="AU16" s="7">
        <f t="shared" si="47"/>
        <v>700.99199999999996</v>
      </c>
      <c r="AV16" s="7">
        <f t="shared" si="48"/>
        <v>3.8554560000000002</v>
      </c>
      <c r="AW16" s="7">
        <f t="shared" si="49"/>
        <v>7.6167162000000008</v>
      </c>
      <c r="AX16" s="7">
        <f t="shared" si="50"/>
        <v>7.8949223999999996</v>
      </c>
      <c r="AY16" s="10">
        <f t="shared" si="51"/>
        <v>19200</v>
      </c>
      <c r="AZ16" s="2">
        <f t="shared" si="52"/>
        <v>1971.3551681250001</v>
      </c>
      <c r="BA16" s="2">
        <f t="shared" si="53"/>
        <v>4205.9520000000002</v>
      </c>
      <c r="BB16" s="12">
        <v>1</v>
      </c>
    </row>
    <row r="17" spans="1:54" x14ac:dyDescent="0.25">
      <c r="A17" s="10">
        <v>35779</v>
      </c>
      <c r="B17" s="10">
        <v>35891</v>
      </c>
      <c r="C17" s="10" t="s">
        <v>108</v>
      </c>
      <c r="D17" s="10">
        <v>1</v>
      </c>
      <c r="E17" s="10">
        <v>511</v>
      </c>
      <c r="F17" s="34">
        <v>0.19325999999999999</v>
      </c>
      <c r="G17" s="10">
        <v>11</v>
      </c>
      <c r="H17" s="10" t="s">
        <v>102</v>
      </c>
      <c r="I17" s="10">
        <v>800</v>
      </c>
      <c r="J17" s="34">
        <v>0.19325999999999999</v>
      </c>
      <c r="K17" s="34">
        <v>1482.9112500000001</v>
      </c>
      <c r="L17" s="34">
        <v>0.16850999999999999</v>
      </c>
      <c r="M17" s="34">
        <v>3501.2426799999998</v>
      </c>
      <c r="N17" s="34">
        <v>36.14</v>
      </c>
      <c r="O17" s="34">
        <v>2328.9296899999999</v>
      </c>
      <c r="P17" s="34">
        <v>0.72779000000000005</v>
      </c>
      <c r="Q17" s="34">
        <v>4868.93066</v>
      </c>
      <c r="R17" s="34">
        <v>19.03</v>
      </c>
      <c r="S17" s="34">
        <v>3303.3234900000002</v>
      </c>
      <c r="T17" s="34">
        <v>0.68818999999999997</v>
      </c>
      <c r="U17" s="34">
        <v>6391.2216799999997</v>
      </c>
      <c r="V17" s="34">
        <v>33.979999999999997</v>
      </c>
      <c r="W17" s="34">
        <v>1897.5076899999999</v>
      </c>
      <c r="X17" s="34">
        <v>0.79063000000000005</v>
      </c>
      <c r="Y17" s="34">
        <v>3250.43408</v>
      </c>
      <c r="Z17" s="34">
        <v>21.86</v>
      </c>
      <c r="AA17" s="34">
        <v>9012.6718799999999</v>
      </c>
      <c r="AB17" s="34">
        <v>1741.7917500000001</v>
      </c>
      <c r="AC17" s="34">
        <v>18011.828130000002</v>
      </c>
      <c r="AD17" s="34">
        <v>67.144599999999997</v>
      </c>
      <c r="AE17" s="34">
        <v>40.5</v>
      </c>
      <c r="AL17" s="5">
        <f t="shared" si="38"/>
        <v>0.19325999999999999</v>
      </c>
      <c r="AM17" s="13">
        <f t="shared" si="39"/>
        <v>40.5</v>
      </c>
      <c r="AN17" s="13">
        <f t="shared" si="40"/>
        <v>7.8270299999999997</v>
      </c>
      <c r="AO17" s="10">
        <f t="shared" si="41"/>
        <v>2400</v>
      </c>
      <c r="AP17" s="7">
        <f t="shared" si="42"/>
        <v>366.71233616939998</v>
      </c>
      <c r="AQ17" s="7">
        <f t="shared" si="43"/>
        <v>463.82399999999996</v>
      </c>
      <c r="AR17" s="7">
        <f t="shared" si="44"/>
        <v>4.2246635999999995</v>
      </c>
      <c r="AS17" s="12">
        <f t="shared" si="45"/>
        <v>3200</v>
      </c>
      <c r="AT17" s="7">
        <f t="shared" si="46"/>
        <v>450.08895188939994</v>
      </c>
      <c r="AU17" s="7">
        <f t="shared" si="47"/>
        <v>618.43200000000002</v>
      </c>
      <c r="AV17" s="7">
        <f t="shared" si="48"/>
        <v>3.6777378000000001</v>
      </c>
      <c r="AW17" s="7">
        <f t="shared" si="49"/>
        <v>6.5669747999999988</v>
      </c>
      <c r="AX17" s="7">
        <f t="shared" si="50"/>
        <v>6.9844163999999997</v>
      </c>
      <c r="AY17" s="10">
        <f t="shared" si="51"/>
        <v>19200</v>
      </c>
      <c r="AZ17" s="2">
        <f t="shared" si="52"/>
        <v>1741.7889675288</v>
      </c>
      <c r="BA17" s="2">
        <f t="shared" si="53"/>
        <v>3710.5919999999996</v>
      </c>
      <c r="BB17" s="12">
        <v>1</v>
      </c>
    </row>
    <row r="18" spans="1:54" x14ac:dyDescent="0.25">
      <c r="A18" s="10">
        <v>35890</v>
      </c>
      <c r="B18" s="10">
        <v>27603</v>
      </c>
      <c r="C18" s="10" t="s">
        <v>80</v>
      </c>
      <c r="D18" s="10">
        <v>1</v>
      </c>
      <c r="E18" s="10">
        <v>516</v>
      </c>
      <c r="F18" s="34">
        <v>0.50080999999999998</v>
      </c>
      <c r="G18" s="10">
        <v>16</v>
      </c>
      <c r="H18" s="10" t="s">
        <v>79</v>
      </c>
      <c r="I18" s="10">
        <v>761</v>
      </c>
      <c r="J18" s="34">
        <v>0.50080999999999998</v>
      </c>
      <c r="K18" s="34">
        <v>505.0643</v>
      </c>
      <c r="L18" s="34">
        <v>6.0339999999999998E-2</v>
      </c>
      <c r="M18" s="34">
        <v>786.93169999999998</v>
      </c>
      <c r="N18" s="34">
        <v>37.770000000000003</v>
      </c>
      <c r="O18" s="34">
        <v>1178.32214</v>
      </c>
      <c r="P18" s="34">
        <v>0.3871</v>
      </c>
      <c r="Q18" s="34">
        <v>1890.4434799999999</v>
      </c>
      <c r="R18" s="34">
        <v>34.74</v>
      </c>
      <c r="S18" s="34">
        <v>931.81293000000005</v>
      </c>
      <c r="T18" s="34">
        <v>0.20408000000000001</v>
      </c>
      <c r="U18" s="34">
        <v>1630.8383799999999</v>
      </c>
      <c r="V18" s="34">
        <v>37.56</v>
      </c>
      <c r="W18" s="34">
        <v>463.22086000000002</v>
      </c>
      <c r="X18" s="34">
        <v>0.2029</v>
      </c>
      <c r="Y18" s="34">
        <v>1304.2470699999999</v>
      </c>
      <c r="Z18" s="34">
        <v>37.39</v>
      </c>
      <c r="AA18" s="34">
        <v>3078.4201699999999</v>
      </c>
      <c r="AB18" s="34">
        <v>1541.7037399999999</v>
      </c>
      <c r="AC18" s="34">
        <v>5612.4604499999996</v>
      </c>
      <c r="AD18" s="34">
        <v>42.312420000000003</v>
      </c>
      <c r="AE18" s="34">
        <v>40.5</v>
      </c>
      <c r="AL18" s="5">
        <f t="shared" si="38"/>
        <v>0.50080999999999998</v>
      </c>
      <c r="AM18" s="13">
        <f t="shared" si="39"/>
        <v>40.5</v>
      </c>
      <c r="AN18" s="13">
        <f t="shared" si="40"/>
        <v>20.282805</v>
      </c>
      <c r="AO18" s="10">
        <f t="shared" si="41"/>
        <v>2283</v>
      </c>
      <c r="AP18" s="7">
        <f t="shared" si="42"/>
        <v>231.98563889659999</v>
      </c>
      <c r="AQ18" s="7">
        <f t="shared" si="43"/>
        <v>1143.34923</v>
      </c>
      <c r="AR18" s="7">
        <f t="shared" si="44"/>
        <v>18.725285899999999</v>
      </c>
      <c r="AS18" s="12">
        <f t="shared" si="45"/>
        <v>3044</v>
      </c>
      <c r="AT18" s="7">
        <f t="shared" si="46"/>
        <v>590.11551093339995</v>
      </c>
      <c r="AU18" s="7">
        <f t="shared" si="47"/>
        <v>1524.4656399999999</v>
      </c>
      <c r="AV18" s="7">
        <f t="shared" si="48"/>
        <v>17.398139400000002</v>
      </c>
      <c r="AW18" s="7">
        <f t="shared" si="49"/>
        <v>18.8104236</v>
      </c>
      <c r="AX18" s="7">
        <f t="shared" si="50"/>
        <v>18.915593700000002</v>
      </c>
      <c r="AY18" s="10">
        <f t="shared" si="51"/>
        <v>18264</v>
      </c>
      <c r="AZ18" s="2">
        <f t="shared" si="52"/>
        <v>1541.7036053376999</v>
      </c>
      <c r="BA18" s="2">
        <f t="shared" si="53"/>
        <v>9146.7938400000003</v>
      </c>
      <c r="BB18" s="12">
        <v>1</v>
      </c>
    </row>
    <row r="19" spans="1:54" x14ac:dyDescent="0.25">
      <c r="A19" s="10">
        <v>35890</v>
      </c>
      <c r="B19" s="10">
        <v>36185</v>
      </c>
      <c r="C19" s="10" t="s">
        <v>83</v>
      </c>
      <c r="D19" s="10">
        <v>1</v>
      </c>
      <c r="E19" s="10">
        <v>516</v>
      </c>
      <c r="F19" s="34">
        <v>0.20355000000000001</v>
      </c>
      <c r="G19" s="10">
        <v>16</v>
      </c>
      <c r="H19" s="10" t="s">
        <v>79</v>
      </c>
      <c r="I19" s="10">
        <v>761</v>
      </c>
      <c r="J19" s="34">
        <v>0.20355000000000001</v>
      </c>
      <c r="K19" s="34">
        <v>281.86739999999998</v>
      </c>
      <c r="L19" s="34">
        <v>3.3669999999999999E-2</v>
      </c>
      <c r="M19" s="34">
        <v>786.93169999999998</v>
      </c>
      <c r="N19" s="34">
        <v>34.26</v>
      </c>
      <c r="O19" s="34">
        <v>712.12139999999999</v>
      </c>
      <c r="P19" s="34">
        <v>0.23394000000000001</v>
      </c>
      <c r="Q19" s="34">
        <v>1890.4434799999999</v>
      </c>
      <c r="R19" s="34">
        <v>32.96</v>
      </c>
      <c r="S19" s="34">
        <v>699.02544999999998</v>
      </c>
      <c r="T19" s="34">
        <v>0.15309</v>
      </c>
      <c r="U19" s="34">
        <v>1630.8383799999999</v>
      </c>
      <c r="V19" s="34">
        <v>33.99</v>
      </c>
      <c r="W19" s="34">
        <v>841.02617999999995</v>
      </c>
      <c r="X19" s="34">
        <v>0.36839</v>
      </c>
      <c r="Y19" s="34">
        <v>1304.2470699999999</v>
      </c>
      <c r="Z19" s="34">
        <v>32.520000000000003</v>
      </c>
      <c r="AA19" s="34">
        <v>2534.0405300000002</v>
      </c>
      <c r="AB19" s="34">
        <v>515.80389000000002</v>
      </c>
      <c r="AC19" s="34">
        <v>5612.4604499999996</v>
      </c>
      <c r="AD19" s="34">
        <v>15.5228</v>
      </c>
      <c r="AE19" s="34">
        <v>40.5</v>
      </c>
      <c r="AL19" s="5">
        <f t="shared" si="38"/>
        <v>0.20355000000000001</v>
      </c>
      <c r="AM19" s="13">
        <f t="shared" si="39"/>
        <v>40.5</v>
      </c>
      <c r="AN19" s="13">
        <f t="shared" si="40"/>
        <v>8.2437750000000012</v>
      </c>
      <c r="AO19" s="10">
        <f t="shared" si="41"/>
        <v>2283</v>
      </c>
      <c r="AP19" s="7">
        <f t="shared" si="42"/>
        <v>171.19087893899999</v>
      </c>
      <c r="AQ19" s="7">
        <f t="shared" si="43"/>
        <v>464.70465000000002</v>
      </c>
      <c r="AR19" s="7">
        <f t="shared" si="44"/>
        <v>6.6194460000000008</v>
      </c>
      <c r="AS19" s="12">
        <f t="shared" si="45"/>
        <v>3044</v>
      </c>
      <c r="AT19" s="7">
        <f t="shared" si="46"/>
        <v>144.95231097000001</v>
      </c>
      <c r="AU19" s="7">
        <f t="shared" si="47"/>
        <v>619.60620000000006</v>
      </c>
      <c r="AV19" s="7">
        <f t="shared" si="48"/>
        <v>6.7090080000000007</v>
      </c>
      <c r="AW19" s="7">
        <f t="shared" si="49"/>
        <v>6.9186645000000011</v>
      </c>
      <c r="AX19" s="7">
        <f t="shared" si="50"/>
        <v>6.9736229999999999</v>
      </c>
      <c r="AY19" s="10">
        <f t="shared" si="51"/>
        <v>18264</v>
      </c>
      <c r="AZ19" s="2">
        <f t="shared" si="52"/>
        <v>515.8039498815001</v>
      </c>
      <c r="BA19" s="2">
        <f t="shared" si="53"/>
        <v>3717.6372000000001</v>
      </c>
      <c r="BB19" s="12">
        <v>1</v>
      </c>
    </row>
    <row r="20" spans="1:54" x14ac:dyDescent="0.25">
      <c r="A20" s="10">
        <v>35891</v>
      </c>
      <c r="B20" s="10">
        <v>27608</v>
      </c>
      <c r="C20" s="10" t="s">
        <v>104</v>
      </c>
      <c r="D20" s="10">
        <v>1</v>
      </c>
      <c r="E20" s="10">
        <v>511</v>
      </c>
      <c r="F20" s="34">
        <v>0.35269</v>
      </c>
      <c r="G20" s="10">
        <v>11</v>
      </c>
      <c r="H20" s="10" t="s">
        <v>102</v>
      </c>
      <c r="I20" s="10">
        <v>800</v>
      </c>
      <c r="J20" s="34">
        <v>0.35269</v>
      </c>
      <c r="K20" s="34">
        <v>1381.96289</v>
      </c>
      <c r="L20" s="34">
        <v>0.15704000000000001</v>
      </c>
      <c r="M20" s="34">
        <v>3279.60815</v>
      </c>
      <c r="N20" s="34">
        <v>37.450000000000003</v>
      </c>
      <c r="O20" s="34">
        <v>2128.52979</v>
      </c>
      <c r="P20" s="34">
        <v>0.66517000000000004</v>
      </c>
      <c r="Q20" s="34">
        <v>4465.3295900000003</v>
      </c>
      <c r="R20" s="34">
        <v>23.21</v>
      </c>
      <c r="S20" s="34">
        <v>3086.8501000000001</v>
      </c>
      <c r="T20" s="34">
        <v>0.64309000000000005</v>
      </c>
      <c r="U20" s="34">
        <v>5968.8149400000002</v>
      </c>
      <c r="V20" s="34">
        <v>36.380000000000003</v>
      </c>
      <c r="W20" s="34">
        <v>1793.62427</v>
      </c>
      <c r="X20" s="34">
        <v>0.74734</v>
      </c>
      <c r="Y20" s="34">
        <v>3041.4384799999998</v>
      </c>
      <c r="Z20" s="34">
        <v>25.62</v>
      </c>
      <c r="AA20" s="34">
        <v>8390.9668000000001</v>
      </c>
      <c r="AB20" s="34">
        <v>2959.4101599999999</v>
      </c>
      <c r="AC20" s="34">
        <v>16755.191409999999</v>
      </c>
      <c r="AD20" s="34">
        <v>99.976309999999998</v>
      </c>
      <c r="AE20" s="34">
        <v>40.5</v>
      </c>
      <c r="AL20" s="5">
        <f t="shared" si="38"/>
        <v>0.35269</v>
      </c>
      <c r="AM20" s="13">
        <f t="shared" si="39"/>
        <v>40.5</v>
      </c>
      <c r="AN20" s="13">
        <f t="shared" si="40"/>
        <v>14.283945000000001</v>
      </c>
      <c r="AO20" s="10">
        <f t="shared" si="41"/>
        <v>2400</v>
      </c>
      <c r="AP20" s="7">
        <f t="shared" si="42"/>
        <v>632.59334378630001</v>
      </c>
      <c r="AQ20" s="7">
        <f t="shared" si="43"/>
        <v>846.45600000000002</v>
      </c>
      <c r="AR20" s="7">
        <f t="shared" si="44"/>
        <v>9.0359178</v>
      </c>
      <c r="AS20" s="12">
        <f t="shared" si="45"/>
        <v>3200</v>
      </c>
      <c r="AT20" s="7">
        <f t="shared" si="46"/>
        <v>750.71117163510007</v>
      </c>
      <c r="AU20" s="7">
        <f t="shared" si="47"/>
        <v>1128.6079999999999</v>
      </c>
      <c r="AV20" s="7">
        <f t="shared" si="48"/>
        <v>8.1859349000000012</v>
      </c>
      <c r="AW20" s="7">
        <f t="shared" si="49"/>
        <v>12.8308622</v>
      </c>
      <c r="AX20" s="7">
        <f t="shared" si="50"/>
        <v>13.2082405</v>
      </c>
      <c r="AY20" s="10">
        <f t="shared" si="51"/>
        <v>19200</v>
      </c>
      <c r="AZ20" s="2">
        <f t="shared" si="52"/>
        <v>2959.4100806920001</v>
      </c>
      <c r="BA20" s="2">
        <f t="shared" si="53"/>
        <v>6771.6480000000001</v>
      </c>
      <c r="BB20" s="12">
        <v>1</v>
      </c>
    </row>
    <row r="21" spans="1:54" x14ac:dyDescent="0.25">
      <c r="A21" s="10">
        <v>35891</v>
      </c>
      <c r="B21" s="10">
        <v>35779</v>
      </c>
      <c r="C21" s="10" t="s">
        <v>108</v>
      </c>
      <c r="D21" s="10">
        <v>1</v>
      </c>
      <c r="E21" s="10">
        <v>511</v>
      </c>
      <c r="F21" s="34">
        <v>0.19325999999999999</v>
      </c>
      <c r="G21" s="10">
        <v>11</v>
      </c>
      <c r="H21" s="10" t="s">
        <v>102</v>
      </c>
      <c r="I21" s="10">
        <v>800</v>
      </c>
      <c r="J21" s="34">
        <v>0.19325999999999999</v>
      </c>
      <c r="K21" s="34">
        <v>2018.3313000000001</v>
      </c>
      <c r="L21" s="34">
        <v>0.22936000000000001</v>
      </c>
      <c r="M21" s="34">
        <v>3501.2426799999998</v>
      </c>
      <c r="N21" s="34">
        <v>36.04</v>
      </c>
      <c r="O21" s="34">
        <v>2540.0007300000002</v>
      </c>
      <c r="P21" s="34">
        <v>0.79374999999999996</v>
      </c>
      <c r="Q21" s="34">
        <v>4868.93066</v>
      </c>
      <c r="R21" s="34">
        <v>17.600000000000001</v>
      </c>
      <c r="S21" s="34">
        <v>3087.89795</v>
      </c>
      <c r="T21" s="34">
        <v>0.64331000000000005</v>
      </c>
      <c r="U21" s="34">
        <v>6391.2216799999997</v>
      </c>
      <c r="V21" s="34">
        <v>34.770000000000003</v>
      </c>
      <c r="W21" s="34">
        <v>1352.92651</v>
      </c>
      <c r="X21" s="34">
        <v>0.56372</v>
      </c>
      <c r="Y21" s="34">
        <v>3250.43408</v>
      </c>
      <c r="Z21" s="34">
        <v>31.42</v>
      </c>
      <c r="AA21" s="34">
        <v>8999.15625</v>
      </c>
      <c r="AB21" s="34">
        <v>1739.1796899999999</v>
      </c>
      <c r="AC21" s="34">
        <v>18011.828130000002</v>
      </c>
      <c r="AD21" s="34">
        <v>64.199029999999993</v>
      </c>
      <c r="AE21" s="34">
        <v>40.5</v>
      </c>
      <c r="AL21" s="5">
        <f t="shared" si="38"/>
        <v>0.19325999999999999</v>
      </c>
      <c r="AM21" s="13">
        <f t="shared" si="39"/>
        <v>40.5</v>
      </c>
      <c r="AN21" s="13">
        <f t="shared" si="40"/>
        <v>7.8270299999999997</v>
      </c>
      <c r="AO21" s="10">
        <f t="shared" si="41"/>
        <v>2400</v>
      </c>
      <c r="AP21" s="7">
        <f t="shared" si="42"/>
        <v>261.46657732259996</v>
      </c>
      <c r="AQ21" s="7">
        <f t="shared" si="43"/>
        <v>463.82399999999996</v>
      </c>
      <c r="AR21" s="7">
        <f t="shared" si="44"/>
        <v>6.0722291999999998</v>
      </c>
      <c r="AS21" s="12">
        <f t="shared" si="45"/>
        <v>3200</v>
      </c>
      <c r="AT21" s="7">
        <f t="shared" si="46"/>
        <v>490.88054107980003</v>
      </c>
      <c r="AU21" s="7">
        <f t="shared" si="47"/>
        <v>618.43200000000002</v>
      </c>
      <c r="AV21" s="7">
        <f t="shared" si="48"/>
        <v>3.401376</v>
      </c>
      <c r="AW21" s="7">
        <f t="shared" si="49"/>
        <v>6.7196502000000002</v>
      </c>
      <c r="AX21" s="7">
        <f t="shared" si="50"/>
        <v>6.9650903999999993</v>
      </c>
      <c r="AY21" s="10">
        <f t="shared" si="51"/>
        <v>19200</v>
      </c>
      <c r="AZ21" s="2">
        <f t="shared" si="52"/>
        <v>1739.1769368749999</v>
      </c>
      <c r="BA21" s="2">
        <f t="shared" si="53"/>
        <v>3710.5919999999996</v>
      </c>
      <c r="BB21" s="12">
        <v>1</v>
      </c>
    </row>
    <row r="22" spans="1:54" x14ac:dyDescent="0.25">
      <c r="A22" s="10">
        <v>35892</v>
      </c>
      <c r="B22" s="10">
        <v>27607</v>
      </c>
      <c r="C22" s="10" t="s">
        <v>101</v>
      </c>
      <c r="D22" s="10">
        <v>2</v>
      </c>
      <c r="E22" s="10">
        <v>511</v>
      </c>
      <c r="F22" s="34">
        <v>0.26307999999999998</v>
      </c>
      <c r="G22" s="10">
        <v>11</v>
      </c>
      <c r="H22" s="10" t="s">
        <v>102</v>
      </c>
      <c r="I22" s="10">
        <v>1551</v>
      </c>
      <c r="J22" s="34">
        <v>0.52615999999999996</v>
      </c>
      <c r="K22" s="34">
        <v>1574.37329</v>
      </c>
      <c r="L22" s="34">
        <v>9.2280000000000001E-2</v>
      </c>
      <c r="M22" s="34">
        <v>3994.2710000000002</v>
      </c>
      <c r="N22" s="34">
        <v>31.86</v>
      </c>
      <c r="O22" s="34">
        <v>2850.7741700000001</v>
      </c>
      <c r="P22" s="34">
        <v>0.45950999999999997</v>
      </c>
      <c r="Q22" s="34">
        <v>6007.0649400000002</v>
      </c>
      <c r="R22" s="34">
        <v>24.01</v>
      </c>
      <c r="S22" s="34">
        <v>3769.0717800000002</v>
      </c>
      <c r="T22" s="34">
        <v>0.40501999999999999</v>
      </c>
      <c r="U22" s="34">
        <v>7352.8217800000002</v>
      </c>
      <c r="V22" s="34">
        <v>31.42</v>
      </c>
      <c r="W22" s="34">
        <v>2435.7023899999999</v>
      </c>
      <c r="X22" s="34">
        <v>0.52346999999999999</v>
      </c>
      <c r="Y22" s="34">
        <v>3938.73047</v>
      </c>
      <c r="Z22" s="34">
        <v>28.7</v>
      </c>
      <c r="AA22" s="34">
        <v>10629.92188</v>
      </c>
      <c r="AB22" s="34">
        <v>2796.5197800000001</v>
      </c>
      <c r="AC22" s="34">
        <v>21292.88867</v>
      </c>
      <c r="AD22" s="34">
        <v>98.121880000000004</v>
      </c>
      <c r="AE22" s="34">
        <v>34</v>
      </c>
      <c r="AL22" s="5">
        <f t="shared" si="38"/>
        <v>0.26307999999999998</v>
      </c>
      <c r="AM22" s="13">
        <f t="shared" si="39"/>
        <v>34</v>
      </c>
      <c r="AN22" s="13">
        <f t="shared" si="40"/>
        <v>8.9447200000000002</v>
      </c>
      <c r="AO22" s="10">
        <f t="shared" si="41"/>
        <v>4653</v>
      </c>
      <c r="AP22" s="7">
        <f t="shared" si="42"/>
        <v>640.78458476119988</v>
      </c>
      <c r="AQ22" s="7">
        <f t="shared" si="43"/>
        <v>1224.11124</v>
      </c>
      <c r="AR22" s="7">
        <f t="shared" si="44"/>
        <v>7.5503959999999992</v>
      </c>
      <c r="AS22" s="12">
        <f t="shared" si="45"/>
        <v>6204</v>
      </c>
      <c r="AT22" s="7">
        <f t="shared" si="46"/>
        <v>749.98166864359996</v>
      </c>
      <c r="AU22" s="7">
        <f t="shared" si="47"/>
        <v>1632.1483199999998</v>
      </c>
      <c r="AV22" s="7">
        <f t="shared" si="48"/>
        <v>6.3165507999999999</v>
      </c>
      <c r="AW22" s="7">
        <f t="shared" si="49"/>
        <v>8.2659736000000006</v>
      </c>
      <c r="AX22" s="7">
        <f t="shared" si="50"/>
        <v>8.3817287999999994</v>
      </c>
      <c r="AY22" s="10">
        <f t="shared" si="51"/>
        <v>37224</v>
      </c>
      <c r="AZ22" s="2">
        <f t="shared" si="52"/>
        <v>2796.5198481903999</v>
      </c>
      <c r="BA22" s="2">
        <f t="shared" si="53"/>
        <v>9792.8899199999996</v>
      </c>
      <c r="BB22" s="12">
        <v>1</v>
      </c>
    </row>
    <row r="23" spans="1:54" x14ac:dyDescent="0.25">
      <c r="A23" s="10">
        <v>35892</v>
      </c>
      <c r="B23" s="10">
        <v>27999</v>
      </c>
      <c r="C23" s="10" t="s">
        <v>107</v>
      </c>
      <c r="D23" s="10">
        <v>1</v>
      </c>
      <c r="E23" s="10">
        <v>511</v>
      </c>
      <c r="F23" s="34">
        <v>0.17063</v>
      </c>
      <c r="G23" s="10">
        <v>11</v>
      </c>
      <c r="H23" s="10" t="s">
        <v>102</v>
      </c>
      <c r="I23" s="10">
        <v>807</v>
      </c>
      <c r="J23" s="34">
        <v>0.17063</v>
      </c>
      <c r="K23" s="34">
        <v>2419.8977100000002</v>
      </c>
      <c r="L23" s="34">
        <v>0.27260000000000001</v>
      </c>
      <c r="M23" s="34">
        <v>3994.2710000000002</v>
      </c>
      <c r="N23" s="34">
        <v>26.24</v>
      </c>
      <c r="O23" s="34">
        <v>3156.2910200000001</v>
      </c>
      <c r="P23" s="34">
        <v>0.97779000000000005</v>
      </c>
      <c r="Q23" s="34">
        <v>6007.0649400000002</v>
      </c>
      <c r="R23" s="34">
        <v>10.09</v>
      </c>
      <c r="S23" s="34">
        <v>3583.7502399999998</v>
      </c>
      <c r="T23" s="34">
        <v>0.74014000000000002</v>
      </c>
      <c r="U23" s="34">
        <v>7352.8217800000002</v>
      </c>
      <c r="V23" s="34">
        <v>24.44</v>
      </c>
      <c r="W23" s="34">
        <v>1503.02808</v>
      </c>
      <c r="X23" s="34">
        <v>0.62082999999999999</v>
      </c>
      <c r="Y23" s="34">
        <v>3938.73047</v>
      </c>
      <c r="Z23" s="34">
        <v>20.47</v>
      </c>
      <c r="AA23" s="34">
        <v>10662.9668</v>
      </c>
      <c r="AB23" s="34">
        <v>1819.422</v>
      </c>
      <c r="AC23" s="34">
        <v>21292.88867</v>
      </c>
      <c r="AD23" s="34">
        <v>106.66013</v>
      </c>
      <c r="AE23" s="34">
        <v>29.75</v>
      </c>
      <c r="AL23" s="5">
        <f t="shared" si="38"/>
        <v>0.17063</v>
      </c>
      <c r="AM23" s="13">
        <f t="shared" si="39"/>
        <v>29.75</v>
      </c>
      <c r="AN23" s="13">
        <f t="shared" si="40"/>
        <v>5.0762425000000002</v>
      </c>
      <c r="AO23" s="10">
        <f t="shared" si="41"/>
        <v>2421</v>
      </c>
      <c r="AP23" s="7">
        <f t="shared" si="42"/>
        <v>256.46168129040001</v>
      </c>
      <c r="AQ23" s="7">
        <f t="shared" si="43"/>
        <v>413.09523000000002</v>
      </c>
      <c r="AR23" s="7">
        <f t="shared" si="44"/>
        <v>3.4927961000000001</v>
      </c>
      <c r="AS23" s="12">
        <f t="shared" si="45"/>
        <v>3228</v>
      </c>
      <c r="AT23" s="7">
        <f t="shared" si="46"/>
        <v>538.55793674260008</v>
      </c>
      <c r="AU23" s="7">
        <f t="shared" si="47"/>
        <v>550.79363999999998</v>
      </c>
      <c r="AV23" s="7">
        <f t="shared" si="48"/>
        <v>1.7216567</v>
      </c>
      <c r="AW23" s="7">
        <f t="shared" si="49"/>
        <v>4.1701972000000005</v>
      </c>
      <c r="AX23" s="7">
        <f t="shared" si="50"/>
        <v>4.4773312000000001</v>
      </c>
      <c r="AY23" s="10">
        <f t="shared" si="51"/>
        <v>19368</v>
      </c>
      <c r="AZ23" s="2">
        <f t="shared" si="52"/>
        <v>1819.4220250840001</v>
      </c>
      <c r="BA23" s="2">
        <f t="shared" si="53"/>
        <v>3304.7618400000001</v>
      </c>
      <c r="BB23" s="12">
        <v>1</v>
      </c>
    </row>
    <row r="24" spans="1:54" x14ac:dyDescent="0.25">
      <c r="A24" s="10">
        <v>36185</v>
      </c>
      <c r="B24" s="10">
        <v>27604</v>
      </c>
      <c r="C24" s="10" t="s">
        <v>82</v>
      </c>
      <c r="D24" s="10">
        <v>1</v>
      </c>
      <c r="E24" s="10">
        <v>516</v>
      </c>
      <c r="F24" s="34">
        <v>0.18905</v>
      </c>
      <c r="G24" s="10">
        <v>16</v>
      </c>
      <c r="H24" s="10" t="s">
        <v>79</v>
      </c>
      <c r="I24" s="10">
        <v>761</v>
      </c>
      <c r="J24" s="34">
        <v>0.18905</v>
      </c>
      <c r="K24" s="34">
        <v>332.55119999999999</v>
      </c>
      <c r="L24" s="34">
        <v>3.9730000000000001E-2</v>
      </c>
      <c r="M24" s="34">
        <v>898.30359999999996</v>
      </c>
      <c r="N24" s="34">
        <v>34.25</v>
      </c>
      <c r="O24" s="34">
        <v>821.38660000000004</v>
      </c>
      <c r="P24" s="34">
        <v>0.26984000000000002</v>
      </c>
      <c r="Q24" s="34">
        <v>2121.4724099999999</v>
      </c>
      <c r="R24" s="34">
        <v>32.6</v>
      </c>
      <c r="S24" s="34">
        <v>820.52686000000006</v>
      </c>
      <c r="T24" s="34">
        <v>0.1797</v>
      </c>
      <c r="U24" s="34">
        <v>1870.4381100000001</v>
      </c>
      <c r="V24" s="34">
        <v>33.92</v>
      </c>
      <c r="W24" s="34">
        <v>920.17798000000005</v>
      </c>
      <c r="X24" s="34">
        <v>0.40305999999999997</v>
      </c>
      <c r="Y24" s="34">
        <v>1436.8950199999999</v>
      </c>
      <c r="Z24" s="34">
        <v>32.19</v>
      </c>
      <c r="AA24" s="34">
        <v>2894.6425800000002</v>
      </c>
      <c r="AB24" s="34">
        <v>547.23217999999997</v>
      </c>
      <c r="AC24" s="34">
        <v>6327.1093799999999</v>
      </c>
      <c r="AD24" s="34">
        <v>16.576149999999998</v>
      </c>
      <c r="AE24" s="34">
        <v>40.5</v>
      </c>
      <c r="AL24" s="5">
        <f t="shared" si="38"/>
        <v>0.18905</v>
      </c>
      <c r="AM24" s="13">
        <f t="shared" si="39"/>
        <v>40.5</v>
      </c>
      <c r="AN24" s="13">
        <f t="shared" si="40"/>
        <v>7.6565250000000002</v>
      </c>
      <c r="AO24" s="10">
        <f t="shared" si="41"/>
        <v>2283</v>
      </c>
      <c r="AP24" s="7">
        <f t="shared" si="42"/>
        <v>173.95964711900001</v>
      </c>
      <c r="AQ24" s="7">
        <f t="shared" si="43"/>
        <v>431.60115000000002</v>
      </c>
      <c r="AR24" s="7">
        <f t="shared" si="44"/>
        <v>6.0855194999999993</v>
      </c>
      <c r="AS24" s="12">
        <f t="shared" si="45"/>
        <v>3044</v>
      </c>
      <c r="AT24" s="7">
        <f t="shared" si="46"/>
        <v>155.28313673</v>
      </c>
      <c r="AU24" s="7">
        <f t="shared" si="47"/>
        <v>575.46820000000002</v>
      </c>
      <c r="AV24" s="7">
        <f t="shared" si="48"/>
        <v>6.16303</v>
      </c>
      <c r="AW24" s="7">
        <f t="shared" si="49"/>
        <v>6.4125760000000005</v>
      </c>
      <c r="AX24" s="7">
        <f t="shared" si="50"/>
        <v>6.4749625000000002</v>
      </c>
      <c r="AY24" s="10">
        <f t="shared" si="51"/>
        <v>18264</v>
      </c>
      <c r="AZ24" s="2">
        <f t="shared" si="52"/>
        <v>547.23217974900001</v>
      </c>
      <c r="BA24" s="2">
        <f t="shared" si="53"/>
        <v>3452.8092000000001</v>
      </c>
      <c r="BB24" s="12">
        <v>1</v>
      </c>
    </row>
    <row r="25" spans="1:54" x14ac:dyDescent="0.25">
      <c r="A25" s="10">
        <v>36185</v>
      </c>
      <c r="B25" s="10">
        <v>35890</v>
      </c>
      <c r="C25" s="10" t="s">
        <v>83</v>
      </c>
      <c r="D25" s="10">
        <v>1</v>
      </c>
      <c r="E25" s="10">
        <v>516</v>
      </c>
      <c r="F25" s="34">
        <v>0.20355000000000001</v>
      </c>
      <c r="G25" s="10">
        <v>16</v>
      </c>
      <c r="H25" s="10" t="s">
        <v>79</v>
      </c>
      <c r="I25" s="10">
        <v>761</v>
      </c>
      <c r="J25" s="34">
        <v>0.20355000000000001</v>
      </c>
      <c r="K25" s="34">
        <v>505.0643</v>
      </c>
      <c r="L25" s="34">
        <v>6.0339999999999998E-2</v>
      </c>
      <c r="M25" s="34">
        <v>786.93169999999998</v>
      </c>
      <c r="N25" s="34">
        <v>34.200000000000003</v>
      </c>
      <c r="O25" s="34">
        <v>1178.32214</v>
      </c>
      <c r="P25" s="34">
        <v>0.3871</v>
      </c>
      <c r="Q25" s="34">
        <v>1890.4434799999999</v>
      </c>
      <c r="R25" s="34">
        <v>29.54</v>
      </c>
      <c r="S25" s="34">
        <v>931.81293000000005</v>
      </c>
      <c r="T25" s="34">
        <v>0.20408000000000001</v>
      </c>
      <c r="U25" s="34">
        <v>1630.8383799999999</v>
      </c>
      <c r="V25" s="34">
        <v>33.86</v>
      </c>
      <c r="W25" s="34">
        <v>463.22086000000002</v>
      </c>
      <c r="X25" s="34">
        <v>0.2029</v>
      </c>
      <c r="Y25" s="34">
        <v>1304.2470699999999</v>
      </c>
      <c r="Z25" s="34">
        <v>33.58</v>
      </c>
      <c r="AA25" s="34">
        <v>3078.4201699999999</v>
      </c>
      <c r="AB25" s="34">
        <v>626.61243000000002</v>
      </c>
      <c r="AC25" s="34">
        <v>5612.4604499999996</v>
      </c>
      <c r="AD25" s="34">
        <v>19.53492</v>
      </c>
      <c r="AE25" s="34">
        <v>40.5</v>
      </c>
      <c r="AL25" s="5">
        <f t="shared" ref="AL25:AL28" si="54">F25</f>
        <v>0.20355000000000001</v>
      </c>
      <c r="AM25" s="13">
        <f t="shared" ref="AM25:AM28" si="55">AE25</f>
        <v>40.5</v>
      </c>
      <c r="AN25" s="13">
        <f t="shared" ref="AN25:AN28" si="56">AM25*AL25</f>
        <v>8.2437750000000012</v>
      </c>
      <c r="AO25" s="10">
        <f t="shared" ref="AO25:AO28" si="57">I25*3</f>
        <v>2283</v>
      </c>
      <c r="AP25" s="7">
        <f t="shared" ref="AP25:AP28" si="58">AL25*W25</f>
        <v>94.288606053000009</v>
      </c>
      <c r="AQ25" s="7">
        <f t="shared" ref="AQ25:AQ28" si="59">AL25*AO25</f>
        <v>464.70465000000002</v>
      </c>
      <c r="AR25" s="7">
        <f t="shared" ref="AR25:AR28" si="60">AL25*Z25</f>
        <v>6.8352089999999999</v>
      </c>
      <c r="AS25" s="12">
        <f t="shared" ref="AS25:AS28" si="61">I25*4</f>
        <v>3044</v>
      </c>
      <c r="AT25" s="7">
        <f t="shared" ref="AT25:AT28" si="62">AL25*O25</f>
        <v>239.84747159700001</v>
      </c>
      <c r="AU25" s="7">
        <f t="shared" ref="AU25:AU28" si="63">AL25*AS25</f>
        <v>619.60620000000006</v>
      </c>
      <c r="AV25" s="7">
        <f t="shared" ref="AV25:AV28" si="64">AL25*R25</f>
        <v>6.012867</v>
      </c>
      <c r="AW25" s="7">
        <f t="shared" ref="AW25:AW28" si="65">V25*AL25</f>
        <v>6.8922030000000003</v>
      </c>
      <c r="AX25" s="7">
        <f t="shared" ref="AX25:AX28" si="66">N25*AL25</f>
        <v>6.9614100000000008</v>
      </c>
      <c r="AY25" s="10">
        <f t="shared" ref="AY25:AY28" si="67">I25*24</f>
        <v>18264</v>
      </c>
      <c r="AZ25" s="2">
        <f t="shared" ref="AZ25:AZ28" si="68">AA25*AL25</f>
        <v>626.61242560350001</v>
      </c>
      <c r="BA25" s="2">
        <f t="shared" ref="BA25:BA28" si="69">AY25*AL25</f>
        <v>3717.6372000000001</v>
      </c>
      <c r="BB25" s="12">
        <v>1</v>
      </c>
    </row>
    <row r="26" spans="1:54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L26" s="5"/>
      <c r="AM26" s="13"/>
      <c r="AN26" s="13"/>
      <c r="AO26" s="10"/>
      <c r="AP26" s="7"/>
      <c r="AQ26" s="7"/>
      <c r="AR26" s="7"/>
      <c r="AS26" s="12"/>
      <c r="AT26" s="7"/>
      <c r="AU26" s="7"/>
      <c r="AV26" s="7"/>
      <c r="AW26" s="7"/>
      <c r="AX26" s="7"/>
      <c r="AY26" s="10"/>
      <c r="AZ26" s="2"/>
      <c r="BA26" s="2"/>
      <c r="BB26" s="12"/>
    </row>
    <row r="27" spans="1:54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L27" s="5"/>
      <c r="AM27" s="13"/>
      <c r="AN27" s="13"/>
      <c r="AO27" s="10"/>
      <c r="AP27" s="7"/>
      <c r="AQ27" s="7"/>
      <c r="AR27" s="7"/>
      <c r="AS27" s="12"/>
      <c r="AT27" s="7"/>
      <c r="AU27" s="7"/>
      <c r="AV27" s="7"/>
      <c r="AW27" s="7"/>
      <c r="AX27" s="7"/>
      <c r="AY27" s="10"/>
      <c r="AZ27" s="2"/>
      <c r="BA27" s="2"/>
      <c r="BB27" s="12"/>
    </row>
    <row r="28" spans="1:54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L28" s="5"/>
      <c r="AM28" s="13"/>
      <c r="AN28" s="13"/>
      <c r="AO28" s="10"/>
      <c r="AP28" s="7"/>
      <c r="AQ28" s="7"/>
      <c r="AR28" s="7"/>
      <c r="AS28" s="12"/>
      <c r="AT28" s="7"/>
      <c r="AU28" s="7"/>
      <c r="AV28" s="7"/>
      <c r="AW28" s="7"/>
      <c r="AX28" s="7"/>
      <c r="AY28" s="10"/>
      <c r="AZ28" s="2"/>
      <c r="BA28" s="2"/>
      <c r="BB28" s="12"/>
    </row>
    <row r="29" spans="1:54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L29" s="5"/>
      <c r="AM29" s="13"/>
      <c r="AN29" s="13"/>
      <c r="AO29" s="10"/>
      <c r="AP29" s="7"/>
      <c r="AQ29" s="7"/>
      <c r="AR29" s="7"/>
      <c r="AS29" s="12"/>
      <c r="AT29" s="7"/>
      <c r="AU29" s="7"/>
      <c r="AV29" s="7"/>
      <c r="AW29" s="7"/>
      <c r="AX29" s="7"/>
      <c r="AY29" s="10"/>
      <c r="AZ29" s="2"/>
      <c r="BA29" s="2"/>
      <c r="BB29" s="12"/>
    </row>
    <row r="30" spans="1:54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L30" s="5"/>
      <c r="AM30" s="13"/>
      <c r="AN30" s="13"/>
      <c r="AO30" s="10"/>
      <c r="AP30" s="7"/>
      <c r="AQ30" s="7"/>
      <c r="AR30" s="7"/>
      <c r="AS30" s="12"/>
      <c r="AT30" s="7"/>
      <c r="AU30" s="7"/>
      <c r="AV30" s="7"/>
      <c r="AW30" s="7"/>
      <c r="AX30" s="7"/>
      <c r="AY30" s="10"/>
      <c r="AZ30" s="2"/>
      <c r="BA30" s="2"/>
      <c r="BB30" s="12"/>
    </row>
    <row r="31" spans="1:54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L31" s="5"/>
      <c r="AM31" s="13"/>
      <c r="AN31" s="13"/>
      <c r="AO31" s="10"/>
      <c r="AP31" s="7"/>
      <c r="AQ31" s="7"/>
      <c r="AR31" s="7"/>
      <c r="AS31" s="12"/>
      <c r="AT31" s="7"/>
      <c r="AU31" s="7"/>
      <c r="AV31" s="7"/>
      <c r="AW31" s="7"/>
      <c r="AX31" s="7"/>
      <c r="AY31" s="10"/>
      <c r="AZ31" s="2"/>
      <c r="BA31" s="2"/>
      <c r="BB31" s="12"/>
    </row>
    <row r="32" spans="1:54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L32" s="5"/>
      <c r="AM32" s="13"/>
      <c r="AN32" s="13"/>
      <c r="AO32" s="10"/>
      <c r="AP32" s="7"/>
      <c r="AQ32" s="7"/>
      <c r="AR32" s="7"/>
      <c r="AS32" s="12"/>
      <c r="AT32" s="7"/>
      <c r="AU32" s="7"/>
      <c r="AV32" s="7"/>
      <c r="AW32" s="7"/>
      <c r="AX32" s="7"/>
      <c r="AY32" s="10"/>
      <c r="AZ32" s="2"/>
      <c r="BA32" s="2"/>
      <c r="BB32" s="12"/>
    </row>
    <row r="33" spans="1:54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L33" s="5"/>
      <c r="AM33" s="13"/>
      <c r="AN33" s="13"/>
      <c r="AO33" s="10"/>
      <c r="AP33" s="7"/>
      <c r="AQ33" s="7"/>
      <c r="AR33" s="7"/>
      <c r="AS33" s="12"/>
      <c r="AT33" s="7"/>
      <c r="AU33" s="7"/>
      <c r="AV33" s="7"/>
      <c r="AW33" s="7"/>
      <c r="AX33" s="7"/>
      <c r="AY33" s="10"/>
      <c r="AZ33" s="2"/>
      <c r="BA33" s="2"/>
      <c r="BB33" s="12"/>
    </row>
    <row r="34" spans="1:54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L34" s="5"/>
      <c r="AM34" s="13"/>
      <c r="AN34" s="13"/>
      <c r="AO34" s="10"/>
      <c r="AP34" s="7"/>
      <c r="AQ34" s="7"/>
      <c r="AR34" s="7"/>
      <c r="AS34" s="12"/>
      <c r="AT34" s="7"/>
      <c r="AU34" s="7"/>
      <c r="AV34" s="7"/>
      <c r="AW34" s="7"/>
      <c r="AX34" s="7"/>
      <c r="AY34" s="10"/>
      <c r="AZ34" s="2"/>
      <c r="BA34" s="2"/>
      <c r="BB34" s="12"/>
    </row>
    <row r="35" spans="1:54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L35" s="5"/>
      <c r="AM35" s="13"/>
      <c r="AN35" s="13"/>
      <c r="AO35" s="10"/>
      <c r="AP35" s="7"/>
      <c r="AQ35" s="7"/>
      <c r="AR35" s="7"/>
      <c r="AS35" s="12"/>
      <c r="AT35" s="7"/>
      <c r="AU35" s="7"/>
      <c r="AV35" s="7"/>
      <c r="AW35" s="7"/>
      <c r="AX35" s="7"/>
      <c r="AY35" s="10"/>
      <c r="AZ35" s="2"/>
      <c r="BA35" s="2"/>
      <c r="BB35" s="12"/>
    </row>
    <row r="36" spans="1:54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L36" s="5"/>
      <c r="AM36" s="13"/>
      <c r="AN36" s="13"/>
      <c r="AO36" s="10"/>
      <c r="AP36" s="7"/>
      <c r="AQ36" s="7"/>
      <c r="AR36" s="7"/>
      <c r="AS36" s="12"/>
      <c r="AT36" s="7"/>
      <c r="AU36" s="7"/>
      <c r="AV36" s="7"/>
      <c r="AW36" s="7"/>
      <c r="AX36" s="7"/>
      <c r="AY36" s="10"/>
      <c r="AZ36" s="2"/>
      <c r="BA36" s="2"/>
      <c r="BB36" s="12"/>
    </row>
    <row r="37" spans="1:54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L37" s="5"/>
      <c r="AM37" s="13"/>
      <c r="AN37" s="13"/>
      <c r="AO37" s="10"/>
      <c r="AP37" s="7"/>
      <c r="AQ37" s="7"/>
      <c r="AR37" s="7"/>
      <c r="AS37" s="12"/>
      <c r="AT37" s="7"/>
      <c r="AU37" s="7"/>
      <c r="AV37" s="7"/>
      <c r="AW37" s="7"/>
      <c r="AX37" s="7"/>
      <c r="AY37" s="10"/>
      <c r="AZ37" s="2"/>
      <c r="BA37" s="2"/>
      <c r="BB37" s="12"/>
    </row>
    <row r="38" spans="1:54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L38" s="5"/>
      <c r="AM38" s="13"/>
      <c r="AN38" s="13"/>
      <c r="AO38" s="10"/>
      <c r="AP38" s="7"/>
      <c r="AQ38" s="7"/>
      <c r="AR38" s="7"/>
      <c r="AS38" s="12"/>
      <c r="AT38" s="7"/>
      <c r="AU38" s="7"/>
      <c r="AV38" s="7"/>
      <c r="AW38" s="7"/>
      <c r="AX38" s="7"/>
      <c r="AY38" s="10"/>
      <c r="AZ38" s="2"/>
      <c r="BA38" s="2"/>
      <c r="BB38" s="12"/>
    </row>
    <row r="39" spans="1:54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L39" s="5"/>
      <c r="AM39" s="13"/>
      <c r="AN39" s="13"/>
      <c r="AO39" s="10"/>
      <c r="AP39" s="7"/>
      <c r="AQ39" s="7"/>
      <c r="AR39" s="7"/>
      <c r="AS39" s="12"/>
      <c r="AT39" s="7"/>
      <c r="AU39" s="7"/>
      <c r="AV39" s="7"/>
      <c r="AW39" s="7"/>
      <c r="AX39" s="7"/>
      <c r="AY39" s="10"/>
      <c r="AZ39" s="2"/>
      <c r="BA39" s="2"/>
      <c r="BB39" s="12"/>
    </row>
    <row r="40" spans="1:54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L40" s="5"/>
      <c r="AM40" s="13"/>
      <c r="AN40" s="13"/>
      <c r="AO40" s="10"/>
      <c r="AP40" s="7"/>
      <c r="AQ40" s="7"/>
      <c r="AR40" s="7"/>
      <c r="AS40" s="12"/>
      <c r="AT40" s="7"/>
      <c r="AU40" s="7"/>
      <c r="AV40" s="7"/>
      <c r="AW40" s="7"/>
      <c r="AX40" s="7"/>
      <c r="AY40" s="10"/>
      <c r="AZ40" s="2"/>
      <c r="BA40" s="2"/>
      <c r="BB40" s="12"/>
    </row>
    <row r="41" spans="1:54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L41" s="5"/>
      <c r="AM41" s="13"/>
      <c r="AN41" s="13"/>
      <c r="AO41" s="10"/>
      <c r="AP41" s="7"/>
      <c r="AQ41" s="7"/>
      <c r="AR41" s="7"/>
      <c r="AS41" s="12"/>
      <c r="AT41" s="7"/>
      <c r="AU41" s="7"/>
      <c r="AV41" s="7"/>
      <c r="AW41" s="7"/>
      <c r="AX41" s="7"/>
      <c r="AY41" s="10"/>
      <c r="AZ41" s="2"/>
      <c r="BA41" s="2"/>
      <c r="BB41" s="12"/>
    </row>
    <row r="42" spans="1:54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L42" s="5"/>
      <c r="AM42" s="13"/>
      <c r="AN42" s="13"/>
      <c r="AO42" s="10"/>
      <c r="AP42" s="7"/>
      <c r="AQ42" s="7"/>
      <c r="AR42" s="7"/>
      <c r="AS42" s="12"/>
      <c r="AT42" s="7"/>
      <c r="AU42" s="7"/>
      <c r="AV42" s="7"/>
      <c r="AW42" s="7"/>
      <c r="AX42" s="7"/>
      <c r="AY42" s="10"/>
      <c r="AZ42" s="2"/>
      <c r="BA42" s="2"/>
      <c r="BB42" s="12"/>
    </row>
    <row r="43" spans="1:54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L43" s="5"/>
      <c r="AM43" s="13"/>
      <c r="AN43" s="13"/>
      <c r="AO43" s="10"/>
      <c r="AP43" s="7"/>
      <c r="AQ43" s="7"/>
      <c r="AR43" s="7"/>
      <c r="AS43" s="12"/>
      <c r="AT43" s="7"/>
      <c r="AU43" s="7"/>
      <c r="AV43" s="7"/>
      <c r="AW43" s="7"/>
      <c r="AX43" s="7"/>
      <c r="AY43" s="10"/>
      <c r="AZ43" s="2"/>
      <c r="BA43" s="2"/>
      <c r="BB43" s="12"/>
    </row>
    <row r="44" spans="1:54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L44" s="5"/>
      <c r="AM44" s="13"/>
      <c r="AN44" s="13"/>
      <c r="AO44" s="10"/>
      <c r="AP44" s="7"/>
      <c r="AQ44" s="7"/>
      <c r="AR44" s="7"/>
      <c r="AS44" s="12"/>
      <c r="AT44" s="7"/>
      <c r="AU44" s="7"/>
      <c r="AV44" s="7"/>
      <c r="AW44" s="7"/>
      <c r="AX44" s="7"/>
      <c r="AY44" s="10"/>
      <c r="AZ44" s="2"/>
      <c r="BA44" s="2"/>
      <c r="BB44" s="12"/>
    </row>
    <row r="45" spans="1:54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L45" s="5"/>
      <c r="AM45" s="13"/>
      <c r="AN45" s="13"/>
      <c r="AO45" s="10"/>
      <c r="AP45" s="7"/>
      <c r="AQ45" s="7"/>
      <c r="AR45" s="7"/>
      <c r="AS45" s="12"/>
      <c r="AT45" s="7"/>
      <c r="AU45" s="7"/>
      <c r="AV45" s="7"/>
      <c r="AW45" s="7"/>
      <c r="AX45" s="7"/>
      <c r="AY45" s="10"/>
      <c r="AZ45" s="2"/>
      <c r="BA45" s="2"/>
      <c r="BB45" s="12"/>
    </row>
    <row r="46" spans="1:54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L46" s="5"/>
      <c r="AM46" s="13"/>
      <c r="AN46" s="13"/>
      <c r="AO46" s="10"/>
      <c r="AP46" s="7"/>
      <c r="AQ46" s="7"/>
      <c r="AR46" s="7"/>
      <c r="AS46" s="12"/>
      <c r="AT46" s="7"/>
      <c r="AU46" s="7"/>
      <c r="AV46" s="7"/>
      <c r="AW46" s="7"/>
      <c r="AX46" s="7"/>
      <c r="AY46" s="10"/>
      <c r="AZ46" s="2"/>
      <c r="BA46" s="2"/>
      <c r="BB46" s="12"/>
    </row>
    <row r="47" spans="1:54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L47" s="5"/>
      <c r="AM47" s="13"/>
      <c r="AN47" s="13"/>
      <c r="AO47" s="10"/>
      <c r="AP47" s="7"/>
      <c r="AQ47" s="7"/>
      <c r="AR47" s="7"/>
      <c r="AS47" s="12"/>
      <c r="AT47" s="7"/>
      <c r="AU47" s="7"/>
      <c r="AV47" s="7"/>
      <c r="AW47" s="7"/>
      <c r="AX47" s="7"/>
      <c r="AY47" s="10"/>
      <c r="AZ47" s="2"/>
      <c r="BA47" s="2"/>
      <c r="BB47" s="12"/>
    </row>
    <row r="48" spans="1:54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L48" s="5"/>
      <c r="AM48" s="13"/>
      <c r="AN48" s="13"/>
      <c r="AO48" s="10"/>
      <c r="AP48" s="7"/>
      <c r="AQ48" s="7"/>
      <c r="AR48" s="7"/>
      <c r="AS48" s="12"/>
      <c r="AT48" s="7"/>
      <c r="AU48" s="7"/>
      <c r="AV48" s="7"/>
      <c r="AW48" s="7"/>
      <c r="AX48" s="7"/>
      <c r="AY48" s="10"/>
      <c r="AZ48" s="2"/>
      <c r="BA48" s="2"/>
      <c r="BB48" s="12"/>
    </row>
    <row r="49" spans="1:54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L49" s="5"/>
      <c r="AM49" s="13"/>
      <c r="AN49" s="13"/>
      <c r="AO49" s="10"/>
      <c r="AP49" s="7"/>
      <c r="AQ49" s="7"/>
      <c r="AR49" s="7"/>
      <c r="AS49" s="12"/>
      <c r="AT49" s="7"/>
      <c r="AU49" s="7"/>
      <c r="AV49" s="7"/>
      <c r="AW49" s="7"/>
      <c r="AX49" s="7"/>
      <c r="AY49" s="10"/>
      <c r="AZ49" s="2"/>
      <c r="BA49" s="2"/>
      <c r="BB49" s="12"/>
    </row>
    <row r="50" spans="1:54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L50" s="5"/>
      <c r="AM50" s="13"/>
      <c r="AN50" s="13"/>
      <c r="AO50" s="10"/>
      <c r="AP50" s="7"/>
      <c r="AQ50" s="7"/>
      <c r="AR50" s="7"/>
      <c r="AS50" s="12"/>
      <c r="AT50" s="7"/>
      <c r="AU50" s="7"/>
      <c r="AV50" s="7"/>
      <c r="AW50" s="7"/>
      <c r="AX50" s="7"/>
      <c r="AY50" s="10"/>
      <c r="AZ50" s="2"/>
      <c r="BA50" s="2"/>
      <c r="BB50" s="12"/>
    </row>
    <row r="51" spans="1:54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L51" s="5"/>
      <c r="AM51" s="13"/>
      <c r="AN51" s="13"/>
      <c r="AO51" s="10"/>
      <c r="AP51" s="7"/>
      <c r="AQ51" s="7"/>
      <c r="AR51" s="7"/>
      <c r="AS51" s="12"/>
      <c r="AT51" s="7"/>
      <c r="AU51" s="7"/>
      <c r="AV51" s="7"/>
      <c r="AW51" s="7"/>
      <c r="AX51" s="7"/>
      <c r="AY51" s="10"/>
      <c r="AZ51" s="2"/>
      <c r="BA51" s="2"/>
      <c r="BB51" s="12"/>
    </row>
    <row r="52" spans="1:54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L52" s="5"/>
      <c r="AM52" s="13"/>
      <c r="AN52" s="13"/>
      <c r="AO52" s="10"/>
      <c r="AP52" s="7"/>
      <c r="AQ52" s="7"/>
      <c r="AR52" s="7"/>
      <c r="AS52" s="12"/>
      <c r="AT52" s="7"/>
      <c r="AU52" s="7"/>
      <c r="AV52" s="7"/>
      <c r="AW52" s="7"/>
      <c r="AX52" s="7"/>
      <c r="AY52" s="10"/>
      <c r="AZ52" s="2"/>
      <c r="BA52" s="2"/>
      <c r="BB52" s="12"/>
    </row>
    <row r="53" spans="1:54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L53" s="5"/>
      <c r="AM53" s="13"/>
      <c r="AN53" s="13"/>
      <c r="AO53" s="10"/>
      <c r="AP53" s="7"/>
      <c r="AQ53" s="7"/>
      <c r="AR53" s="7"/>
      <c r="AS53" s="12"/>
      <c r="AT53" s="7"/>
      <c r="AU53" s="7"/>
      <c r="AV53" s="7"/>
      <c r="AW53" s="7"/>
      <c r="AX53" s="7"/>
      <c r="AY53" s="10"/>
      <c r="AZ53" s="2"/>
      <c r="BA53" s="2"/>
      <c r="BB53" s="12"/>
    </row>
    <row r="54" spans="1:54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L54" s="5"/>
      <c r="AM54" s="13"/>
      <c r="AN54" s="13"/>
      <c r="AO54" s="10"/>
      <c r="AP54" s="7"/>
      <c r="AQ54" s="7"/>
      <c r="AR54" s="7"/>
      <c r="AS54" s="12"/>
      <c r="AT54" s="7"/>
      <c r="AU54" s="7"/>
      <c r="AV54" s="7"/>
      <c r="AW54" s="7"/>
      <c r="AX54" s="7"/>
      <c r="AY54" s="10"/>
      <c r="AZ54" s="2"/>
      <c r="BA54" s="2"/>
      <c r="BB54" s="12"/>
    </row>
    <row r="55" spans="1:54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L55" s="5"/>
      <c r="AM55" s="13"/>
      <c r="AN55" s="13"/>
      <c r="AO55" s="10"/>
      <c r="AP55" s="7"/>
      <c r="AQ55" s="7"/>
      <c r="AR55" s="7"/>
      <c r="AS55" s="12"/>
      <c r="AT55" s="7"/>
      <c r="AU55" s="7"/>
      <c r="AV55" s="7"/>
      <c r="AW55" s="7"/>
      <c r="AX55" s="7"/>
      <c r="AY55" s="10"/>
      <c r="AZ55" s="2"/>
      <c r="BA55" s="2"/>
      <c r="BB55" s="12"/>
    </row>
    <row r="56" spans="1:54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L56" s="5"/>
      <c r="AM56" s="13"/>
      <c r="AN56" s="13"/>
      <c r="AO56" s="10"/>
      <c r="AP56" s="7"/>
      <c r="AQ56" s="7"/>
      <c r="AR56" s="7"/>
      <c r="AS56" s="12"/>
      <c r="AT56" s="7"/>
      <c r="AU56" s="7"/>
      <c r="AV56" s="7"/>
      <c r="AW56" s="7"/>
      <c r="AX56" s="7"/>
      <c r="AY56" s="10"/>
      <c r="AZ56" s="2"/>
      <c r="BA56" s="2"/>
      <c r="BB56" s="12"/>
    </row>
    <row r="57" spans="1:54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L57" s="5"/>
      <c r="AM57" s="13"/>
      <c r="AN57" s="13"/>
      <c r="AO57" s="10"/>
      <c r="AP57" s="7"/>
      <c r="AQ57" s="7"/>
      <c r="AR57" s="7"/>
      <c r="AS57" s="12"/>
      <c r="AT57" s="7"/>
      <c r="AU57" s="7"/>
      <c r="AV57" s="7"/>
      <c r="AW57" s="7"/>
      <c r="AX57" s="7"/>
      <c r="AY57" s="10"/>
      <c r="AZ57" s="2"/>
      <c r="BA57" s="2"/>
      <c r="BB57" s="12"/>
    </row>
    <row r="58" spans="1:54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L58" s="5"/>
      <c r="AM58" s="13"/>
      <c r="AN58" s="13"/>
      <c r="AO58" s="10"/>
      <c r="AP58" s="7"/>
      <c r="AQ58" s="7"/>
      <c r="AR58" s="7"/>
      <c r="AS58" s="12"/>
      <c r="AT58" s="7"/>
      <c r="AU58" s="7"/>
      <c r="AV58" s="7"/>
      <c r="AW58" s="7"/>
      <c r="AX58" s="7"/>
      <c r="AY58" s="10"/>
      <c r="AZ58" s="2"/>
      <c r="BA58" s="2"/>
      <c r="BB58" s="12"/>
    </row>
    <row r="59" spans="1:54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L59" s="5"/>
      <c r="AM59" s="13"/>
      <c r="AN59" s="13"/>
      <c r="AO59" s="10"/>
      <c r="AP59" s="7"/>
      <c r="AQ59" s="7"/>
      <c r="AR59" s="7"/>
      <c r="AS59" s="12"/>
      <c r="AT59" s="7"/>
      <c r="AU59" s="7"/>
      <c r="AV59" s="7"/>
      <c r="AW59" s="7"/>
      <c r="AX59" s="7"/>
      <c r="AY59" s="10"/>
      <c r="AZ59" s="2"/>
      <c r="BA59" s="2"/>
      <c r="BB59" s="12"/>
    </row>
    <row r="60" spans="1:54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L60" s="5"/>
      <c r="AM60" s="13"/>
      <c r="AN60" s="13"/>
      <c r="AO60" s="10"/>
      <c r="AP60" s="7"/>
      <c r="AQ60" s="7"/>
      <c r="AR60" s="7"/>
      <c r="AS60" s="12"/>
      <c r="AT60" s="7"/>
      <c r="AU60" s="7"/>
      <c r="AV60" s="7"/>
      <c r="AW60" s="7"/>
      <c r="AX60" s="7"/>
      <c r="AY60" s="10"/>
      <c r="AZ60" s="2"/>
      <c r="BA60" s="2"/>
      <c r="BB60" s="12"/>
    </row>
    <row r="61" spans="1:54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L61" s="5"/>
      <c r="AM61" s="13"/>
      <c r="AN61" s="13"/>
      <c r="AO61" s="10"/>
      <c r="AP61" s="7"/>
      <c r="AQ61" s="7"/>
      <c r="AR61" s="7"/>
      <c r="AS61" s="12"/>
      <c r="AT61" s="7"/>
      <c r="AU61" s="7"/>
      <c r="AV61" s="7"/>
      <c r="AW61" s="7"/>
      <c r="AX61" s="7"/>
      <c r="AY61" s="10"/>
      <c r="AZ61" s="2"/>
      <c r="BA61" s="2"/>
      <c r="BB61" s="12"/>
    </row>
    <row r="62" spans="1:54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L62" s="5"/>
      <c r="AM62" s="13"/>
      <c r="AN62" s="13"/>
      <c r="AO62" s="10"/>
      <c r="AP62" s="7"/>
      <c r="AQ62" s="7"/>
      <c r="AR62" s="7"/>
      <c r="AS62" s="12"/>
      <c r="AT62" s="7"/>
      <c r="AU62" s="7"/>
      <c r="AV62" s="7"/>
      <c r="AW62" s="7"/>
      <c r="AX62" s="7"/>
      <c r="AY62" s="10"/>
      <c r="AZ62" s="2"/>
      <c r="BA62" s="2"/>
      <c r="BB62" s="12"/>
    </row>
    <row r="63" spans="1:54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L63" s="5"/>
      <c r="AM63" s="13"/>
      <c r="AN63" s="13"/>
      <c r="AO63" s="10"/>
      <c r="AP63" s="7"/>
      <c r="AQ63" s="7"/>
      <c r="AR63" s="7"/>
      <c r="AS63" s="12"/>
      <c r="AT63" s="7"/>
      <c r="AU63" s="7"/>
      <c r="AV63" s="7"/>
      <c r="AW63" s="7"/>
      <c r="AX63" s="7"/>
      <c r="AY63" s="10"/>
      <c r="AZ63" s="2"/>
      <c r="BA63" s="2"/>
      <c r="BB63" s="12"/>
    </row>
    <row r="64" spans="1:54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L64" s="5"/>
      <c r="AM64" s="13"/>
      <c r="AN64" s="13"/>
      <c r="AO64" s="10"/>
      <c r="AP64" s="7"/>
      <c r="AQ64" s="7"/>
      <c r="AR64" s="7"/>
      <c r="AS64" s="12"/>
      <c r="AT64" s="7"/>
      <c r="AU64" s="7"/>
      <c r="AV64" s="7"/>
      <c r="AW64" s="7"/>
      <c r="AX64" s="7"/>
      <c r="AY64" s="10"/>
      <c r="AZ64" s="2"/>
      <c r="BA64" s="2"/>
      <c r="BB64" s="12"/>
    </row>
    <row r="65" spans="1:54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L65" s="5"/>
      <c r="AM65" s="13"/>
      <c r="AN65" s="13"/>
      <c r="AO65" s="10"/>
      <c r="AP65" s="7"/>
      <c r="AQ65" s="7"/>
      <c r="AR65" s="7"/>
      <c r="AS65" s="12"/>
      <c r="AT65" s="7"/>
      <c r="AU65" s="7"/>
      <c r="AV65" s="7"/>
      <c r="AW65" s="7"/>
      <c r="AX65" s="7"/>
      <c r="AY65" s="10"/>
      <c r="AZ65" s="2"/>
      <c r="BA65" s="2"/>
      <c r="BB65" s="12"/>
    </row>
    <row r="66" spans="1:54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L66" s="5"/>
      <c r="AM66" s="13"/>
      <c r="AN66" s="13"/>
      <c r="AO66" s="10"/>
      <c r="AP66" s="7"/>
      <c r="AQ66" s="7"/>
      <c r="AR66" s="7"/>
      <c r="AS66" s="12"/>
      <c r="AT66" s="7"/>
      <c r="AU66" s="7"/>
      <c r="AV66" s="7"/>
      <c r="AW66" s="7"/>
      <c r="AX66" s="7"/>
      <c r="AY66" s="10"/>
      <c r="AZ66" s="2"/>
      <c r="BA66" s="2"/>
      <c r="BB66" s="12"/>
    </row>
    <row r="67" spans="1:54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L67" s="5"/>
      <c r="AM67" s="13"/>
      <c r="AN67" s="13"/>
      <c r="AO67" s="10"/>
      <c r="AP67" s="7"/>
      <c r="AQ67" s="7"/>
      <c r="AR67" s="7"/>
      <c r="AS67" s="12"/>
      <c r="AT67" s="7"/>
      <c r="AU67" s="7"/>
      <c r="AV67" s="7"/>
      <c r="AW67" s="7"/>
      <c r="AX67" s="7"/>
      <c r="AY67" s="10"/>
      <c r="AZ67" s="2"/>
      <c r="BA67" s="2"/>
      <c r="BB67" s="12"/>
    </row>
    <row r="68" spans="1:54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L68" s="5"/>
      <c r="AM68" s="13"/>
      <c r="AN68" s="13"/>
      <c r="AO68" s="10"/>
      <c r="AP68" s="7"/>
      <c r="AQ68" s="7"/>
      <c r="AR68" s="7"/>
      <c r="AS68" s="12"/>
      <c r="AT68" s="7"/>
      <c r="AU68" s="7"/>
      <c r="AV68" s="7"/>
      <c r="AW68" s="7"/>
      <c r="AX68" s="7"/>
      <c r="AY68" s="10"/>
      <c r="AZ68" s="2"/>
      <c r="BA68" s="2"/>
      <c r="BB68" s="12"/>
    </row>
    <row r="69" spans="1:54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L69" s="5"/>
      <c r="AM69" s="13"/>
      <c r="AN69" s="13"/>
      <c r="AO69" s="10"/>
      <c r="AP69" s="7"/>
      <c r="AQ69" s="7"/>
      <c r="AR69" s="7"/>
      <c r="AS69" s="12"/>
      <c r="AT69" s="7"/>
      <c r="AU69" s="7"/>
      <c r="AV69" s="7"/>
      <c r="AW69" s="7"/>
      <c r="AX69" s="7"/>
      <c r="AY69" s="10"/>
      <c r="AZ69" s="2"/>
      <c r="BA69" s="2"/>
      <c r="BB69" s="12"/>
    </row>
    <row r="70" spans="1:54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L70" s="5"/>
      <c r="AM70" s="13"/>
      <c r="AN70" s="13"/>
      <c r="AO70" s="10"/>
      <c r="AP70" s="7"/>
      <c r="AQ70" s="7"/>
      <c r="AR70" s="7"/>
      <c r="AS70" s="12"/>
      <c r="AT70" s="7"/>
      <c r="AU70" s="7"/>
      <c r="AV70" s="7"/>
      <c r="AW70" s="7"/>
      <c r="AX70" s="7"/>
      <c r="AY70" s="10"/>
      <c r="AZ70" s="2"/>
      <c r="BA70" s="2"/>
      <c r="BB70" s="12"/>
    </row>
    <row r="71" spans="1:54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L71" s="5"/>
      <c r="AM71" s="13"/>
      <c r="AN71" s="13"/>
      <c r="AO71" s="10"/>
      <c r="AP71" s="7"/>
      <c r="AQ71" s="7"/>
      <c r="AR71" s="7"/>
      <c r="AS71" s="12"/>
      <c r="AT71" s="7"/>
      <c r="AU71" s="7"/>
      <c r="AV71" s="7"/>
      <c r="AW71" s="7"/>
      <c r="AX71" s="7"/>
      <c r="AY71" s="10"/>
      <c r="AZ71" s="2"/>
      <c r="BA71" s="2"/>
      <c r="BB71" s="12"/>
    </row>
  </sheetData>
  <sortState ref="A2:AK53">
    <sortCondition ref="N2:N5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A96A-E002-457F-AE31-920EAAD271AE}">
  <sheetPr>
    <tabColor theme="4" tint="0.79998168889431442"/>
  </sheetPr>
  <dimension ref="A1:BH71"/>
  <sheetViews>
    <sheetView zoomScale="85" zoomScaleNormal="85" workbookViewId="0">
      <selection activeCell="C39" sqref="C39"/>
    </sheetView>
  </sheetViews>
  <sheetFormatPr defaultColWidth="9.140625" defaultRowHeight="15" x14ac:dyDescent="0.25"/>
  <cols>
    <col min="1" max="31" width="12.42578125" style="5" customWidth="1"/>
    <col min="32" max="38" width="9.140625" style="12"/>
    <col min="39" max="43" width="5" style="27" customWidth="1"/>
    <col min="44" max="44" width="13.7109375" style="12" bestFit="1" customWidth="1"/>
    <col min="45" max="45" width="16.7109375" style="12" bestFit="1" customWidth="1"/>
    <col min="46" max="46" width="16.7109375" style="12" customWidth="1"/>
    <col min="47" max="47" width="16.7109375" style="12" bestFit="1" customWidth="1"/>
    <col min="48" max="48" width="21.42578125" style="12" customWidth="1"/>
    <col min="49" max="49" width="23" style="12" bestFit="1" customWidth="1"/>
    <col min="50" max="50" width="23" style="12" customWidth="1"/>
    <col min="51" max="51" width="18.7109375" style="12" customWidth="1"/>
    <col min="52" max="52" width="23.7109375" style="12" customWidth="1"/>
    <col min="53" max="53" width="21.7109375" style="12" customWidth="1"/>
    <col min="54" max="56" width="21.140625" style="12" customWidth="1"/>
    <col min="57" max="57" width="16.7109375" style="12" bestFit="1" customWidth="1"/>
    <col min="58" max="58" width="15.28515625" style="12" customWidth="1"/>
    <col min="59" max="59" width="15.85546875" style="12" customWidth="1"/>
    <col min="60" max="16384" width="9.140625" style="12"/>
  </cols>
  <sheetData>
    <row r="1" spans="1:60" x14ac:dyDescent="0.25">
      <c r="A1" s="10" t="s">
        <v>0</v>
      </c>
      <c r="B1" s="10" t="s">
        <v>1</v>
      </c>
      <c r="C1" s="10" t="s">
        <v>40</v>
      </c>
      <c r="D1" s="10" t="s">
        <v>2</v>
      </c>
      <c r="E1" s="10" t="s">
        <v>3</v>
      </c>
      <c r="F1" s="34" t="s">
        <v>4</v>
      </c>
      <c r="G1" s="10" t="s">
        <v>5</v>
      </c>
      <c r="H1" s="10" t="s">
        <v>94</v>
      </c>
      <c r="I1" s="10" t="s">
        <v>6</v>
      </c>
      <c r="J1" s="10" t="s">
        <v>95</v>
      </c>
      <c r="K1" s="10" t="s">
        <v>96</v>
      </c>
      <c r="L1" s="10" t="s">
        <v>97</v>
      </c>
      <c r="M1" s="10" t="s">
        <v>7</v>
      </c>
      <c r="N1" s="34" t="s">
        <v>8</v>
      </c>
      <c r="O1" s="34" t="s">
        <v>9</v>
      </c>
      <c r="P1" s="34" t="s">
        <v>10</v>
      </c>
      <c r="Q1" s="34" t="s">
        <v>11</v>
      </c>
      <c r="R1" s="34" t="s">
        <v>12</v>
      </c>
      <c r="S1" s="34" t="s">
        <v>13</v>
      </c>
      <c r="T1" s="34" t="s">
        <v>14</v>
      </c>
      <c r="U1" s="34" t="s">
        <v>15</v>
      </c>
      <c r="V1" s="34" t="s">
        <v>16</v>
      </c>
      <c r="W1" s="34" t="s">
        <v>17</v>
      </c>
      <c r="X1" s="34" t="s">
        <v>18</v>
      </c>
      <c r="Y1" s="34" t="s">
        <v>19</v>
      </c>
      <c r="Z1" s="34" t="s">
        <v>20</v>
      </c>
      <c r="AA1" s="34" t="s">
        <v>21</v>
      </c>
      <c r="AB1" s="34" t="s">
        <v>22</v>
      </c>
      <c r="AC1" s="34" t="s">
        <v>23</v>
      </c>
      <c r="AD1" s="34" t="s">
        <v>24</v>
      </c>
      <c r="AE1" s="34" t="s">
        <v>25</v>
      </c>
      <c r="AF1" s="34" t="s">
        <v>26</v>
      </c>
      <c r="AG1" s="34" t="s">
        <v>27</v>
      </c>
      <c r="AH1" s="34" t="s">
        <v>28</v>
      </c>
      <c r="AI1" s="34" t="s">
        <v>98</v>
      </c>
      <c r="AJ1" s="34" t="s">
        <v>99</v>
      </c>
      <c r="AK1" s="10" t="s">
        <v>71</v>
      </c>
      <c r="AL1" s="10" t="s">
        <v>72</v>
      </c>
      <c r="AQ1" s="28"/>
      <c r="AR1" s="14" t="s">
        <v>4</v>
      </c>
      <c r="AS1" s="14" t="s">
        <v>41</v>
      </c>
      <c r="AT1" s="15" t="s">
        <v>45</v>
      </c>
      <c r="AU1" s="16" t="s">
        <v>43</v>
      </c>
      <c r="AV1" s="15" t="s">
        <v>36</v>
      </c>
      <c r="AW1" s="15" t="s">
        <v>37</v>
      </c>
      <c r="AX1" s="15" t="s">
        <v>47</v>
      </c>
      <c r="AY1" s="16" t="s">
        <v>44</v>
      </c>
      <c r="AZ1" s="15" t="s">
        <v>38</v>
      </c>
      <c r="BA1" s="15" t="s">
        <v>39</v>
      </c>
      <c r="BB1" s="15" t="s">
        <v>48</v>
      </c>
      <c r="BC1" s="15" t="s">
        <v>75</v>
      </c>
      <c r="BD1" s="15" t="s">
        <v>74</v>
      </c>
      <c r="BE1" s="14" t="s">
        <v>46</v>
      </c>
      <c r="BF1" s="15" t="s">
        <v>30</v>
      </c>
      <c r="BG1" s="15" t="s">
        <v>31</v>
      </c>
      <c r="BH1" s="16" t="s">
        <v>29</v>
      </c>
    </row>
    <row r="2" spans="1:60" x14ac:dyDescent="0.25">
      <c r="A2" s="10">
        <v>27602</v>
      </c>
      <c r="B2" s="10">
        <v>27603</v>
      </c>
      <c r="C2" s="10" t="s">
        <v>78</v>
      </c>
      <c r="D2" s="10">
        <v>2</v>
      </c>
      <c r="E2" s="10">
        <v>513</v>
      </c>
      <c r="F2" s="37">
        <v>0.18060000000000001</v>
      </c>
      <c r="G2" s="10">
        <v>13</v>
      </c>
      <c r="H2" s="10">
        <v>4</v>
      </c>
      <c r="I2" s="10" t="s">
        <v>79</v>
      </c>
      <c r="J2" s="10">
        <v>15471</v>
      </c>
      <c r="K2" s="10">
        <v>0</v>
      </c>
      <c r="L2" s="10">
        <v>0</v>
      </c>
      <c r="M2" s="10">
        <v>1507</v>
      </c>
      <c r="N2" s="34">
        <v>0.36120000000000002</v>
      </c>
      <c r="O2" s="34">
        <v>488.3338</v>
      </c>
      <c r="P2" s="34">
        <v>2.946E-2</v>
      </c>
      <c r="Q2" s="34">
        <v>1297.08521</v>
      </c>
      <c r="R2" s="34">
        <v>34.51</v>
      </c>
      <c r="S2" s="34">
        <v>1173.6961699999999</v>
      </c>
      <c r="T2" s="34">
        <v>0.19470999999999999</v>
      </c>
      <c r="U2" s="34">
        <v>2647.4829100000002</v>
      </c>
      <c r="V2" s="34">
        <v>33.46</v>
      </c>
      <c r="W2" s="34">
        <v>1296.15796</v>
      </c>
      <c r="X2" s="34">
        <v>0.14335000000000001</v>
      </c>
      <c r="Y2" s="34">
        <v>2482.7663600000001</v>
      </c>
      <c r="Z2" s="34">
        <v>34.24</v>
      </c>
      <c r="AA2" s="34">
        <v>1105.6289099999999</v>
      </c>
      <c r="AB2" s="34">
        <v>0.24454999999999999</v>
      </c>
      <c r="AC2" s="34">
        <v>1631.6866500000001</v>
      </c>
      <c r="AD2" s="34">
        <v>33.549999999999997</v>
      </c>
      <c r="AE2" s="34">
        <v>4063.8168900000001</v>
      </c>
      <c r="AF2" s="34">
        <v>733.92529000000002</v>
      </c>
      <c r="AG2" s="34">
        <v>8059.0209999999997</v>
      </c>
      <c r="AH2" s="34">
        <v>21.678830000000001</v>
      </c>
      <c r="AI2" s="34">
        <v>411.64611493699999</v>
      </c>
      <c r="AJ2" s="34">
        <v>12.2866252296</v>
      </c>
      <c r="AK2" s="10">
        <v>4521</v>
      </c>
      <c r="AL2" s="10">
        <v>6028</v>
      </c>
      <c r="AQ2" s="28"/>
      <c r="AR2" s="5">
        <f>F2</f>
        <v>0.18060000000000001</v>
      </c>
      <c r="AS2" s="13"/>
      <c r="AT2" s="13">
        <f>AS2*AR2</f>
        <v>0</v>
      </c>
      <c r="AU2" s="10">
        <f>AK2</f>
        <v>4521</v>
      </c>
      <c r="AV2" s="35">
        <f>AR2*AA2</f>
        <v>199.67658114599999</v>
      </c>
      <c r="AW2" s="7">
        <f>AR2*AU2</f>
        <v>816.49260000000004</v>
      </c>
      <c r="AX2" s="7">
        <f>AR2*AD2</f>
        <v>6.0591299999999997</v>
      </c>
      <c r="AY2" s="10">
        <f>AL2</f>
        <v>6028</v>
      </c>
      <c r="AZ2" s="7">
        <f>AR2*S2</f>
        <v>211.96952830200001</v>
      </c>
      <c r="BA2" s="7">
        <f>AR2*AY2</f>
        <v>1088.6568</v>
      </c>
      <c r="BB2" s="7">
        <f>AR2*V2</f>
        <v>6.0428760000000006</v>
      </c>
      <c r="BC2" s="7">
        <f>Z2*AR2</f>
        <v>6.1837440000000008</v>
      </c>
      <c r="BD2" s="7">
        <f>R2*AR2</f>
        <v>6.2325059999999999</v>
      </c>
      <c r="BE2" s="10">
        <f>J2*24</f>
        <v>371304</v>
      </c>
      <c r="BF2" s="2">
        <f>AE2*AR2</f>
        <v>733.92533033400002</v>
      </c>
      <c r="BG2" s="2">
        <f>BE2*AR2</f>
        <v>67057.502399999998</v>
      </c>
      <c r="BH2" s="12">
        <v>1</v>
      </c>
    </row>
    <row r="3" spans="1:60" x14ac:dyDescent="0.25">
      <c r="A3" s="10">
        <v>27603</v>
      </c>
      <c r="B3" s="10">
        <v>27602</v>
      </c>
      <c r="C3" s="10" t="s">
        <v>84</v>
      </c>
      <c r="D3" s="10">
        <v>2</v>
      </c>
      <c r="E3" s="10">
        <v>513</v>
      </c>
      <c r="F3" s="37">
        <v>0.18060000000000001</v>
      </c>
      <c r="G3" s="10">
        <v>13</v>
      </c>
      <c r="H3" s="10">
        <v>4</v>
      </c>
      <c r="I3" s="10" t="s">
        <v>79</v>
      </c>
      <c r="J3" s="10">
        <v>15471</v>
      </c>
      <c r="K3" s="10">
        <v>0</v>
      </c>
      <c r="L3" s="10">
        <v>0</v>
      </c>
      <c r="M3" s="10">
        <v>1507</v>
      </c>
      <c r="N3" s="34">
        <v>0.36120000000000002</v>
      </c>
      <c r="O3" s="34">
        <v>808.75139999999999</v>
      </c>
      <c r="P3" s="34">
        <v>4.879E-2</v>
      </c>
      <c r="Q3" s="34">
        <v>1297.08521</v>
      </c>
      <c r="R3" s="34">
        <v>34.47</v>
      </c>
      <c r="S3" s="34">
        <v>1473.7868699999999</v>
      </c>
      <c r="T3" s="34">
        <v>0.24449000000000001</v>
      </c>
      <c r="U3" s="34">
        <v>2647.4829100000002</v>
      </c>
      <c r="V3" s="34">
        <v>32.99</v>
      </c>
      <c r="W3" s="34">
        <v>1186.6082799999999</v>
      </c>
      <c r="X3" s="34">
        <v>0.13123000000000001</v>
      </c>
      <c r="Y3" s="34">
        <v>2482.7663600000001</v>
      </c>
      <c r="Z3" s="34">
        <v>34.270000000000003</v>
      </c>
      <c r="AA3" s="34">
        <v>526.05768</v>
      </c>
      <c r="AB3" s="34">
        <v>0.11636000000000001</v>
      </c>
      <c r="AC3" s="34">
        <v>1631.6866500000001</v>
      </c>
      <c r="AD3" s="34">
        <v>34.159999999999997</v>
      </c>
      <c r="AE3" s="34">
        <v>3995.2040999999999</v>
      </c>
      <c r="AF3" s="34">
        <v>721.53386999999998</v>
      </c>
      <c r="AG3" s="34">
        <v>8059.0209999999997</v>
      </c>
      <c r="AH3" s="34">
        <v>21.339929999999999</v>
      </c>
      <c r="AI3" s="34">
        <v>361.171930546</v>
      </c>
      <c r="AJ3" s="34">
        <v>10.8492848034</v>
      </c>
      <c r="AK3" s="10">
        <v>4521</v>
      </c>
      <c r="AL3" s="10">
        <v>6028</v>
      </c>
      <c r="AQ3" s="28"/>
      <c r="AR3" s="5">
        <f t="shared" ref="AR3:AR5" si="0">F3</f>
        <v>0.18060000000000001</v>
      </c>
      <c r="AS3" s="13"/>
      <c r="AT3" s="13">
        <f t="shared" ref="AT3:AT5" si="1">AS3*AR3</f>
        <v>0</v>
      </c>
      <c r="AU3" s="10">
        <f t="shared" ref="AU3:AU15" si="2">AK3</f>
        <v>4521</v>
      </c>
      <c r="AV3" s="35">
        <f t="shared" ref="AV3:AV15" si="3">AR3*AA3</f>
        <v>95.006017008000001</v>
      </c>
      <c r="AW3" s="7">
        <f t="shared" ref="AW3:AW5" si="4">AR3*AU3</f>
        <v>816.49260000000004</v>
      </c>
      <c r="AX3" s="7">
        <f t="shared" ref="AX3:AX15" si="5">AR3*AD3</f>
        <v>6.1692960000000001</v>
      </c>
      <c r="AY3" s="10">
        <f t="shared" ref="AY3:AY15" si="6">AL3</f>
        <v>6028</v>
      </c>
      <c r="AZ3" s="7">
        <f t="shared" ref="AZ3:AZ15" si="7">AR3*S3</f>
        <v>266.16590872199998</v>
      </c>
      <c r="BA3" s="7">
        <f t="shared" ref="BA3:BA5" si="8">AR3*AY3</f>
        <v>1088.6568</v>
      </c>
      <c r="BB3" s="7">
        <f t="shared" ref="BB3:BB15" si="9">AR3*V3</f>
        <v>5.9579940000000011</v>
      </c>
      <c r="BC3" s="7">
        <f t="shared" ref="BC3:BC15" si="10">Z3*AR3</f>
        <v>6.1891620000000005</v>
      </c>
      <c r="BD3" s="7">
        <f t="shared" ref="BD3:BD15" si="11">R3*AR3</f>
        <v>6.225282</v>
      </c>
      <c r="BE3" s="10">
        <f t="shared" ref="BE3:BE5" si="12">J3*24</f>
        <v>371304</v>
      </c>
      <c r="BF3" s="2">
        <f t="shared" ref="BF3:BF15" si="13">AE3*AR3</f>
        <v>721.53386046000003</v>
      </c>
      <c r="BG3" s="2">
        <f t="shared" ref="BG3:BG5" si="14">BE3*AR3</f>
        <v>67057.502399999998</v>
      </c>
      <c r="BH3" s="12">
        <v>1</v>
      </c>
    </row>
    <row r="4" spans="1:60" x14ac:dyDescent="0.25">
      <c r="A4" s="10">
        <v>27603</v>
      </c>
      <c r="B4" s="10">
        <v>35890</v>
      </c>
      <c r="C4" s="10" t="s">
        <v>80</v>
      </c>
      <c r="D4" s="10">
        <v>2</v>
      </c>
      <c r="E4" s="10">
        <v>513</v>
      </c>
      <c r="F4" s="37">
        <v>0.50080000000000002</v>
      </c>
      <c r="G4" s="10">
        <v>13</v>
      </c>
      <c r="H4" s="10">
        <v>4</v>
      </c>
      <c r="I4" s="10" t="s">
        <v>79</v>
      </c>
      <c r="J4" s="10">
        <v>15471</v>
      </c>
      <c r="K4" s="10">
        <v>0</v>
      </c>
      <c r="L4" s="10">
        <v>0</v>
      </c>
      <c r="M4" s="10">
        <v>1507</v>
      </c>
      <c r="N4" s="34">
        <v>1.0016</v>
      </c>
      <c r="O4" s="34">
        <v>421.66399999999999</v>
      </c>
      <c r="P4" s="34">
        <v>2.5440000000000001E-2</v>
      </c>
      <c r="Q4" s="34">
        <v>1113.82898</v>
      </c>
      <c r="R4" s="34">
        <v>37.96</v>
      </c>
      <c r="S4" s="34">
        <v>1006.8631</v>
      </c>
      <c r="T4" s="34">
        <v>0.16703000000000001</v>
      </c>
      <c r="U4" s="34">
        <v>2456.2685499999998</v>
      </c>
      <c r="V4" s="34">
        <v>37.450000000000003</v>
      </c>
      <c r="W4" s="34">
        <v>1021.56396</v>
      </c>
      <c r="X4" s="34">
        <v>0.11298</v>
      </c>
      <c r="Y4" s="34">
        <v>2208.5200199999999</v>
      </c>
      <c r="Z4" s="34">
        <v>37.840000000000003</v>
      </c>
      <c r="AA4" s="34">
        <v>968.95623999999998</v>
      </c>
      <c r="AB4" s="34">
        <v>0.21432000000000001</v>
      </c>
      <c r="AC4" s="34">
        <v>1552.01135</v>
      </c>
      <c r="AD4" s="34">
        <v>37.479999999999997</v>
      </c>
      <c r="AE4" s="34">
        <v>3419.04736</v>
      </c>
      <c r="AF4" s="34">
        <v>1712.25891</v>
      </c>
      <c r="AG4" s="34">
        <v>7330.6289100000004</v>
      </c>
      <c r="AH4" s="34">
        <v>45.49427</v>
      </c>
      <c r="AI4" s="34">
        <v>989.490352229</v>
      </c>
      <c r="AJ4" s="34">
        <v>26.411266704599999</v>
      </c>
      <c r="AK4" s="10">
        <v>4521</v>
      </c>
      <c r="AL4" s="10">
        <v>6028</v>
      </c>
      <c r="AQ4" s="28"/>
      <c r="AR4" s="5">
        <f t="shared" si="0"/>
        <v>0.50080000000000002</v>
      </c>
      <c r="AS4" s="13"/>
      <c r="AT4" s="13">
        <f t="shared" si="1"/>
        <v>0</v>
      </c>
      <c r="AU4" s="10">
        <f t="shared" si="2"/>
        <v>4521</v>
      </c>
      <c r="AV4" s="35">
        <f t="shared" si="3"/>
        <v>485.25328499200003</v>
      </c>
      <c r="AW4" s="7">
        <f t="shared" si="4"/>
        <v>2264.1168000000002</v>
      </c>
      <c r="AX4" s="7">
        <f t="shared" si="5"/>
        <v>18.769984000000001</v>
      </c>
      <c r="AY4" s="10">
        <f t="shared" si="6"/>
        <v>6028</v>
      </c>
      <c r="AZ4" s="7">
        <f t="shared" si="7"/>
        <v>504.23704048000002</v>
      </c>
      <c r="BA4" s="7">
        <f t="shared" si="8"/>
        <v>3018.8224</v>
      </c>
      <c r="BB4" s="7">
        <f t="shared" si="9"/>
        <v>18.754960000000001</v>
      </c>
      <c r="BC4" s="7">
        <f t="shared" si="10"/>
        <v>18.950272000000002</v>
      </c>
      <c r="BD4" s="7">
        <f t="shared" si="11"/>
        <v>19.010368</v>
      </c>
      <c r="BE4" s="10">
        <f t="shared" si="12"/>
        <v>371304</v>
      </c>
      <c r="BF4" s="2">
        <f t="shared" si="13"/>
        <v>1712.258917888</v>
      </c>
      <c r="BG4" s="2">
        <f t="shared" si="14"/>
        <v>185949.04320000001</v>
      </c>
      <c r="BH4" s="12">
        <v>1</v>
      </c>
    </row>
    <row r="5" spans="1:60" x14ac:dyDescent="0.25">
      <c r="A5" s="10">
        <v>27604</v>
      </c>
      <c r="B5" s="10">
        <v>36185</v>
      </c>
      <c r="C5" s="10" t="s">
        <v>85</v>
      </c>
      <c r="D5" s="10">
        <v>2</v>
      </c>
      <c r="E5" s="10">
        <v>513</v>
      </c>
      <c r="F5" s="37">
        <v>0.18909999999999999</v>
      </c>
      <c r="G5" s="10">
        <v>13</v>
      </c>
      <c r="H5" s="10">
        <v>4</v>
      </c>
      <c r="I5" s="10" t="s">
        <v>79</v>
      </c>
      <c r="J5" s="10">
        <v>15471</v>
      </c>
      <c r="K5" s="10">
        <v>0</v>
      </c>
      <c r="L5" s="10">
        <v>0</v>
      </c>
      <c r="M5" s="10">
        <v>1507</v>
      </c>
      <c r="N5" s="34">
        <v>0.37819999999999998</v>
      </c>
      <c r="O5" s="34">
        <v>764.08911000000001</v>
      </c>
      <c r="P5" s="34">
        <v>4.6089999999999999E-2</v>
      </c>
      <c r="Q5" s="34">
        <v>1246.3834199999999</v>
      </c>
      <c r="R5" s="34">
        <v>34.47</v>
      </c>
      <c r="S5" s="34">
        <v>1590.0286900000001</v>
      </c>
      <c r="T5" s="34">
        <v>0.26377</v>
      </c>
      <c r="U5" s="34">
        <v>2725.67139</v>
      </c>
      <c r="V5" s="34">
        <v>32.76</v>
      </c>
      <c r="W5" s="34">
        <v>1327.0881300000001</v>
      </c>
      <c r="X5" s="34">
        <v>0.14677000000000001</v>
      </c>
      <c r="Y5" s="34">
        <v>2492.0268599999999</v>
      </c>
      <c r="Z5" s="34">
        <v>34.24</v>
      </c>
      <c r="AA5" s="34">
        <v>642.65704000000005</v>
      </c>
      <c r="AB5" s="34">
        <v>0.14215</v>
      </c>
      <c r="AC5" s="34">
        <v>1698.39392</v>
      </c>
      <c r="AD5" s="34">
        <v>34.06</v>
      </c>
      <c r="AE5" s="34">
        <v>4323.8627900000001</v>
      </c>
      <c r="AF5" s="34">
        <v>817.64251999999999</v>
      </c>
      <c r="AG5" s="34">
        <v>8162.47559</v>
      </c>
      <c r="AH5" s="34">
        <v>24.267060000000001</v>
      </c>
      <c r="AI5" s="34">
        <v>422.200865475</v>
      </c>
      <c r="AJ5" s="34">
        <v>12.7461069064</v>
      </c>
      <c r="AK5" s="10">
        <v>4521</v>
      </c>
      <c r="AL5" s="10">
        <v>6028</v>
      </c>
      <c r="AQ5" s="28"/>
      <c r="AR5" s="5">
        <f t="shared" si="0"/>
        <v>0.18909999999999999</v>
      </c>
      <c r="AS5" s="13"/>
      <c r="AT5" s="13">
        <f t="shared" si="1"/>
        <v>0</v>
      </c>
      <c r="AU5" s="10">
        <f t="shared" si="2"/>
        <v>4521</v>
      </c>
      <c r="AV5" s="35">
        <f t="shared" si="3"/>
        <v>121.526446264</v>
      </c>
      <c r="AW5" s="7">
        <f t="shared" si="4"/>
        <v>854.92109999999991</v>
      </c>
      <c r="AX5" s="7">
        <f t="shared" si="5"/>
        <v>6.4407459999999999</v>
      </c>
      <c r="AY5" s="10">
        <f t="shared" si="6"/>
        <v>6028</v>
      </c>
      <c r="AZ5" s="7">
        <f t="shared" si="7"/>
        <v>300.67442527899999</v>
      </c>
      <c r="BA5" s="7">
        <f t="shared" si="8"/>
        <v>1139.8948</v>
      </c>
      <c r="BB5" s="7">
        <f t="shared" si="9"/>
        <v>6.1949159999999992</v>
      </c>
      <c r="BC5" s="7">
        <f t="shared" si="10"/>
        <v>6.4747839999999997</v>
      </c>
      <c r="BD5" s="7">
        <f t="shared" si="11"/>
        <v>6.5182769999999994</v>
      </c>
      <c r="BE5" s="10">
        <f t="shared" si="12"/>
        <v>371304</v>
      </c>
      <c r="BF5" s="2">
        <f t="shared" si="13"/>
        <v>817.64245358899996</v>
      </c>
      <c r="BG5" s="2">
        <f t="shared" si="14"/>
        <v>70213.5864</v>
      </c>
      <c r="BH5" s="12">
        <v>1</v>
      </c>
    </row>
    <row r="6" spans="1:60" x14ac:dyDescent="0.25">
      <c r="A6" s="10">
        <v>27604</v>
      </c>
      <c r="B6" s="10">
        <v>41523</v>
      </c>
      <c r="C6" s="10" t="s">
        <v>86</v>
      </c>
      <c r="D6" s="10">
        <v>2</v>
      </c>
      <c r="E6" s="10">
        <v>513</v>
      </c>
      <c r="F6" s="37">
        <v>0.21310000000000001</v>
      </c>
      <c r="G6" s="10">
        <v>13</v>
      </c>
      <c r="H6" s="10">
        <v>4</v>
      </c>
      <c r="I6" s="10" t="s">
        <v>79</v>
      </c>
      <c r="J6" s="10">
        <v>15471</v>
      </c>
      <c r="K6" s="10">
        <v>0</v>
      </c>
      <c r="L6" s="10">
        <v>0</v>
      </c>
      <c r="M6" s="10">
        <v>1507</v>
      </c>
      <c r="N6" s="34">
        <v>0.42620000000000002</v>
      </c>
      <c r="O6" s="34">
        <v>486.48160000000001</v>
      </c>
      <c r="P6" s="34">
        <v>2.9350000000000001E-2</v>
      </c>
      <c r="Q6" s="34">
        <v>1155.6959199999999</v>
      </c>
      <c r="R6" s="34">
        <v>34.51</v>
      </c>
      <c r="S6" s="34">
        <v>1278.93652</v>
      </c>
      <c r="T6" s="34">
        <v>0.21217</v>
      </c>
      <c r="U6" s="34">
        <v>2629.12158</v>
      </c>
      <c r="V6" s="34">
        <v>33.31</v>
      </c>
      <c r="W6" s="34">
        <v>1074.7694100000001</v>
      </c>
      <c r="X6" s="34">
        <v>0.11885999999999999</v>
      </c>
      <c r="Y6" s="34">
        <v>2289.8100599999998</v>
      </c>
      <c r="Z6" s="34">
        <v>34.299999999999997</v>
      </c>
      <c r="AA6" s="34">
        <v>718.29625999999996</v>
      </c>
      <c r="AB6" s="34">
        <v>0.15887999999999999</v>
      </c>
      <c r="AC6" s="34">
        <v>1753.1756600000001</v>
      </c>
      <c r="AD6" s="34">
        <v>33.99</v>
      </c>
      <c r="AE6" s="34">
        <v>3558.48389</v>
      </c>
      <c r="AF6" s="34">
        <v>758.31293000000005</v>
      </c>
      <c r="AG6" s="34">
        <v>7827.8032199999998</v>
      </c>
      <c r="AH6" s="34">
        <v>22.366710000000001</v>
      </c>
      <c r="AI6" s="34">
        <v>425.610307847</v>
      </c>
      <c r="AJ6" s="34">
        <v>12.685320019700001</v>
      </c>
      <c r="AK6" s="10">
        <v>4521</v>
      </c>
      <c r="AL6" s="10">
        <v>6028</v>
      </c>
      <c r="AM6" s="29"/>
      <c r="AN6" s="29"/>
      <c r="AO6" s="29"/>
      <c r="AP6" s="29"/>
      <c r="AQ6" s="28"/>
      <c r="AR6" s="5">
        <f t="shared" ref="AR6:AR15" si="15">F6</f>
        <v>0.21310000000000001</v>
      </c>
      <c r="AS6" s="13"/>
      <c r="AT6" s="13">
        <f t="shared" ref="AT6:AT15" si="16">AS6*AR6</f>
        <v>0</v>
      </c>
      <c r="AU6" s="10">
        <f t="shared" si="2"/>
        <v>4521</v>
      </c>
      <c r="AV6" s="35">
        <f t="shared" si="3"/>
        <v>153.06893300600001</v>
      </c>
      <c r="AW6" s="7">
        <f t="shared" ref="AW6:AW15" si="17">AR6*AU6</f>
        <v>963.42510000000004</v>
      </c>
      <c r="AX6" s="7">
        <f t="shared" si="5"/>
        <v>7.2432690000000006</v>
      </c>
      <c r="AY6" s="10">
        <f t="shared" si="6"/>
        <v>6028</v>
      </c>
      <c r="AZ6" s="7">
        <f t="shared" si="7"/>
        <v>272.54137241199999</v>
      </c>
      <c r="BA6" s="7">
        <f t="shared" ref="BA6:BA15" si="18">AR6*AY6</f>
        <v>1284.5668000000001</v>
      </c>
      <c r="BB6" s="7">
        <f t="shared" si="9"/>
        <v>7.0983610000000006</v>
      </c>
      <c r="BC6" s="7">
        <f t="shared" si="10"/>
        <v>7.3093300000000001</v>
      </c>
      <c r="BD6" s="7">
        <f t="shared" si="11"/>
        <v>7.3540809999999999</v>
      </c>
      <c r="BE6" s="10">
        <f t="shared" ref="BE6:BE15" si="19">J6*24</f>
        <v>371304</v>
      </c>
      <c r="BF6" s="2">
        <f t="shared" si="13"/>
        <v>758.31291695900006</v>
      </c>
      <c r="BG6" s="2">
        <f t="shared" ref="BG6:BG15" si="20">BE6*AR6</f>
        <v>79124.882400000002</v>
      </c>
      <c r="BH6" s="12">
        <v>1</v>
      </c>
    </row>
    <row r="7" spans="1:60" x14ac:dyDescent="0.25">
      <c r="A7" s="10">
        <v>27607</v>
      </c>
      <c r="B7" s="10">
        <v>35892</v>
      </c>
      <c r="C7" s="10" t="s">
        <v>109</v>
      </c>
      <c r="D7" s="10">
        <v>2</v>
      </c>
      <c r="E7" s="10">
        <v>511</v>
      </c>
      <c r="F7" s="37">
        <v>0.26307999999999998</v>
      </c>
      <c r="G7" s="10">
        <v>11</v>
      </c>
      <c r="H7" s="10">
        <v>3</v>
      </c>
      <c r="I7" s="10" t="s">
        <v>102</v>
      </c>
      <c r="J7" s="10">
        <v>0</v>
      </c>
      <c r="K7" s="10">
        <v>0</v>
      </c>
      <c r="L7" s="10">
        <v>0</v>
      </c>
      <c r="M7" s="10">
        <v>1551</v>
      </c>
      <c r="N7" s="34">
        <v>0.52615999999999996</v>
      </c>
      <c r="O7" s="34">
        <v>2965.84229</v>
      </c>
      <c r="P7" s="34">
        <v>0.17383999999999999</v>
      </c>
      <c r="Q7" s="34">
        <v>4953.3598599999996</v>
      </c>
      <c r="R7" s="34">
        <v>31.77</v>
      </c>
      <c r="S7" s="34">
        <v>4447.9580100000003</v>
      </c>
      <c r="T7" s="34">
        <v>0.71694999999999998</v>
      </c>
      <c r="U7" s="34">
        <v>8071.5229499999996</v>
      </c>
      <c r="V7" s="34">
        <v>17.53</v>
      </c>
      <c r="W7" s="34">
        <v>4558.5371100000002</v>
      </c>
      <c r="X7" s="34">
        <v>0.48985000000000001</v>
      </c>
      <c r="Y7" s="34">
        <v>9109.6650399999999</v>
      </c>
      <c r="Z7" s="34">
        <v>31.22</v>
      </c>
      <c r="AA7" s="34">
        <v>2052.09546</v>
      </c>
      <c r="AB7" s="34">
        <v>0.44102999999999998</v>
      </c>
      <c r="AC7" s="34">
        <v>5285.8725599999998</v>
      </c>
      <c r="AD7" s="34">
        <v>30.22</v>
      </c>
      <c r="AE7" s="34">
        <v>14024.43262</v>
      </c>
      <c r="AF7" s="34">
        <v>3689.5478499999999</v>
      </c>
      <c r="AG7" s="34">
        <v>27420.41992</v>
      </c>
      <c r="AH7" s="34">
        <v>147.58950999999999</v>
      </c>
      <c r="AI7" s="34">
        <v>1710.0340725900001</v>
      </c>
      <c r="AJ7" s="34">
        <v>84.616856417700006</v>
      </c>
      <c r="AK7" s="10">
        <v>4653</v>
      </c>
      <c r="AL7" s="10">
        <v>6204</v>
      </c>
      <c r="AM7" s="29"/>
      <c r="AN7" s="29"/>
      <c r="AO7" s="29"/>
      <c r="AP7" s="29"/>
      <c r="AQ7" s="28"/>
      <c r="AR7" s="5">
        <f t="shared" si="15"/>
        <v>0.26307999999999998</v>
      </c>
      <c r="AS7" s="13"/>
      <c r="AT7" s="13">
        <f t="shared" si="16"/>
        <v>0</v>
      </c>
      <c r="AU7" s="10">
        <f t="shared" si="2"/>
        <v>4653</v>
      </c>
      <c r="AV7" s="35">
        <f t="shared" si="3"/>
        <v>539.86527361679998</v>
      </c>
      <c r="AW7" s="7">
        <f t="shared" si="17"/>
        <v>1224.11124</v>
      </c>
      <c r="AX7" s="7">
        <f t="shared" si="5"/>
        <v>7.9502775999999988</v>
      </c>
      <c r="AY7" s="10">
        <f t="shared" si="6"/>
        <v>6204</v>
      </c>
      <c r="AZ7" s="7">
        <f t="shared" si="7"/>
        <v>1170.1687932708001</v>
      </c>
      <c r="BA7" s="7">
        <f t="shared" si="18"/>
        <v>1632.1483199999998</v>
      </c>
      <c r="BB7" s="7">
        <f t="shared" si="9"/>
        <v>4.6117923999999997</v>
      </c>
      <c r="BC7" s="7">
        <f t="shared" si="10"/>
        <v>8.2133575999999984</v>
      </c>
      <c r="BD7" s="7">
        <f t="shared" si="11"/>
        <v>8.3580515999999996</v>
      </c>
      <c r="BE7" s="10">
        <f t="shared" si="19"/>
        <v>0</v>
      </c>
      <c r="BF7" s="2">
        <f t="shared" si="13"/>
        <v>3689.5477336695994</v>
      </c>
      <c r="BG7" s="2">
        <f t="shared" si="20"/>
        <v>0</v>
      </c>
      <c r="BH7" s="12">
        <v>1</v>
      </c>
    </row>
    <row r="8" spans="1:60" x14ac:dyDescent="0.25">
      <c r="A8" s="10">
        <v>27608</v>
      </c>
      <c r="B8" s="10">
        <v>27999</v>
      </c>
      <c r="C8" s="10" t="s">
        <v>103</v>
      </c>
      <c r="D8" s="10">
        <v>2</v>
      </c>
      <c r="E8" s="10">
        <v>511</v>
      </c>
      <c r="F8" s="37">
        <v>0.33971000000000001</v>
      </c>
      <c r="G8" s="10">
        <v>11</v>
      </c>
      <c r="H8" s="10">
        <v>4</v>
      </c>
      <c r="I8" s="10" t="s">
        <v>102</v>
      </c>
      <c r="J8" s="10">
        <v>504</v>
      </c>
      <c r="K8" s="10">
        <v>0</v>
      </c>
      <c r="L8" s="10">
        <v>0</v>
      </c>
      <c r="M8" s="10">
        <v>1537</v>
      </c>
      <c r="N8" s="34">
        <v>0.67942000000000002</v>
      </c>
      <c r="O8" s="34">
        <v>2061.1931199999999</v>
      </c>
      <c r="P8" s="34">
        <v>0.12191</v>
      </c>
      <c r="Q8" s="34">
        <v>5160.4487300000001</v>
      </c>
      <c r="R8" s="34">
        <v>39.869999999999997</v>
      </c>
      <c r="S8" s="34">
        <v>3771.8103000000001</v>
      </c>
      <c r="T8" s="34">
        <v>0.61350000000000005</v>
      </c>
      <c r="U8" s="34">
        <v>8405.6484400000008</v>
      </c>
      <c r="V8" s="34">
        <v>24.57</v>
      </c>
      <c r="W8" s="34">
        <v>4772.25684</v>
      </c>
      <c r="X8" s="34">
        <v>0.51749000000000001</v>
      </c>
      <c r="Y8" s="34">
        <v>9522.6464799999994</v>
      </c>
      <c r="Z8" s="34">
        <v>39.01</v>
      </c>
      <c r="AA8" s="34">
        <v>3333.9743699999999</v>
      </c>
      <c r="AB8" s="34">
        <v>0.72304999999999997</v>
      </c>
      <c r="AC8" s="34">
        <v>5424.1196300000001</v>
      </c>
      <c r="AD8" s="34">
        <v>26.34</v>
      </c>
      <c r="AE8" s="34">
        <v>13939.23438</v>
      </c>
      <c r="AF8" s="34">
        <v>4735.2973599999996</v>
      </c>
      <c r="AG8" s="34">
        <v>28512.863280000001</v>
      </c>
      <c r="AH8" s="34">
        <v>154.26892000000001</v>
      </c>
      <c r="AI8" s="34">
        <v>2413.9060901900002</v>
      </c>
      <c r="AJ8" s="34">
        <v>95.148493717400001</v>
      </c>
      <c r="AK8" s="10">
        <v>4611</v>
      </c>
      <c r="AL8" s="10">
        <v>6148</v>
      </c>
      <c r="AM8" s="29"/>
      <c r="AN8" s="29"/>
      <c r="AO8" s="29"/>
      <c r="AP8" s="29"/>
      <c r="AQ8" s="28"/>
      <c r="AR8" s="5">
        <f t="shared" si="15"/>
        <v>0.33971000000000001</v>
      </c>
      <c r="AS8" s="13"/>
      <c r="AT8" s="13">
        <f t="shared" si="16"/>
        <v>0</v>
      </c>
      <c r="AU8" s="10">
        <f t="shared" si="2"/>
        <v>4611</v>
      </c>
      <c r="AV8" s="35">
        <f t="shared" si="3"/>
        <v>1132.5844332327001</v>
      </c>
      <c r="AW8" s="7">
        <f t="shared" si="17"/>
        <v>1566.40281</v>
      </c>
      <c r="AX8" s="7">
        <f t="shared" si="5"/>
        <v>8.9479614000000005</v>
      </c>
      <c r="AY8" s="10">
        <f t="shared" si="6"/>
        <v>6148</v>
      </c>
      <c r="AZ8" s="7">
        <f t="shared" si="7"/>
        <v>1281.321677013</v>
      </c>
      <c r="BA8" s="7">
        <f t="shared" si="18"/>
        <v>2088.5370800000001</v>
      </c>
      <c r="BB8" s="7">
        <f t="shared" si="9"/>
        <v>8.3466747000000012</v>
      </c>
      <c r="BC8" s="7">
        <f t="shared" si="10"/>
        <v>13.252087100000001</v>
      </c>
      <c r="BD8" s="7">
        <f t="shared" si="11"/>
        <v>13.5442377</v>
      </c>
      <c r="BE8" s="10">
        <f t="shared" si="19"/>
        <v>12096</v>
      </c>
      <c r="BF8" s="2">
        <f t="shared" si="13"/>
        <v>4735.2973112298005</v>
      </c>
      <c r="BG8" s="2">
        <f t="shared" si="20"/>
        <v>4109.1321600000001</v>
      </c>
      <c r="BH8" s="12">
        <v>1</v>
      </c>
    </row>
    <row r="9" spans="1:60" x14ac:dyDescent="0.25">
      <c r="A9" s="10">
        <v>27608</v>
      </c>
      <c r="B9" s="10">
        <v>35891</v>
      </c>
      <c r="C9" s="10" t="s">
        <v>104</v>
      </c>
      <c r="D9" s="10">
        <v>2</v>
      </c>
      <c r="E9" s="10">
        <v>511</v>
      </c>
      <c r="F9" s="37">
        <v>0.35269</v>
      </c>
      <c r="G9" s="10">
        <v>11</v>
      </c>
      <c r="H9" s="10">
        <v>4</v>
      </c>
      <c r="I9" s="10" t="s">
        <v>102</v>
      </c>
      <c r="J9" s="10">
        <v>504</v>
      </c>
      <c r="K9" s="10">
        <v>0</v>
      </c>
      <c r="L9" s="10">
        <v>0</v>
      </c>
      <c r="M9" s="10">
        <v>1537</v>
      </c>
      <c r="N9" s="34">
        <v>0.70538000000000001</v>
      </c>
      <c r="O9" s="34">
        <v>2503.0720200000001</v>
      </c>
      <c r="P9" s="34">
        <v>0.14804999999999999</v>
      </c>
      <c r="Q9" s="34">
        <v>4173.8286099999996</v>
      </c>
      <c r="R9" s="34">
        <v>40.04</v>
      </c>
      <c r="S9" s="34">
        <v>3884.8464399999998</v>
      </c>
      <c r="T9" s="34">
        <v>0.63188999999999995</v>
      </c>
      <c r="U9" s="34">
        <v>6863.3671899999999</v>
      </c>
      <c r="V9" s="34">
        <v>24.39</v>
      </c>
      <c r="W9" s="34">
        <v>3703.1799299999998</v>
      </c>
      <c r="X9" s="34">
        <v>0.40155999999999997</v>
      </c>
      <c r="Y9" s="34">
        <v>7639.4116199999999</v>
      </c>
      <c r="Z9" s="34">
        <v>39.57</v>
      </c>
      <c r="AA9" s="34">
        <v>1709.62769</v>
      </c>
      <c r="AB9" s="34">
        <v>0.37076999999999999</v>
      </c>
      <c r="AC9" s="34">
        <v>4690.3959999999997</v>
      </c>
      <c r="AD9" s="34">
        <v>39.08</v>
      </c>
      <c r="AE9" s="34">
        <v>11800.726559999999</v>
      </c>
      <c r="AF9" s="34">
        <v>4161.9980500000001</v>
      </c>
      <c r="AG9" s="34">
        <v>23367.003909999999</v>
      </c>
      <c r="AH9" s="34">
        <v>126.66051</v>
      </c>
      <c r="AI9" s="34">
        <v>1973.11514392</v>
      </c>
      <c r="AJ9" s="34">
        <v>71.605654537299998</v>
      </c>
      <c r="AK9" s="10">
        <v>4611</v>
      </c>
      <c r="AL9" s="10">
        <v>6148</v>
      </c>
      <c r="AM9" s="29"/>
      <c r="AN9" s="29"/>
      <c r="AO9" s="29"/>
      <c r="AP9" s="29"/>
      <c r="AQ9" s="28"/>
      <c r="AR9" s="5">
        <f t="shared" si="15"/>
        <v>0.35269</v>
      </c>
      <c r="AS9" s="13"/>
      <c r="AT9" s="13">
        <f t="shared" si="16"/>
        <v>0</v>
      </c>
      <c r="AU9" s="10">
        <f t="shared" si="2"/>
        <v>4611</v>
      </c>
      <c r="AV9" s="35">
        <f t="shared" si="3"/>
        <v>602.96858998610003</v>
      </c>
      <c r="AW9" s="7">
        <f t="shared" si="17"/>
        <v>1626.25359</v>
      </c>
      <c r="AX9" s="7">
        <f t="shared" si="5"/>
        <v>13.783125199999999</v>
      </c>
      <c r="AY9" s="10">
        <f t="shared" si="6"/>
        <v>6148</v>
      </c>
      <c r="AZ9" s="7">
        <f t="shared" si="7"/>
        <v>1370.1464909235999</v>
      </c>
      <c r="BA9" s="7">
        <f t="shared" si="18"/>
        <v>2168.3381199999999</v>
      </c>
      <c r="BB9" s="7">
        <f t="shared" si="9"/>
        <v>8.6021090999999998</v>
      </c>
      <c r="BC9" s="7">
        <f t="shared" si="10"/>
        <v>13.955943299999999</v>
      </c>
      <c r="BD9" s="7">
        <f t="shared" si="11"/>
        <v>14.121707600000001</v>
      </c>
      <c r="BE9" s="10">
        <f t="shared" si="19"/>
        <v>12096</v>
      </c>
      <c r="BF9" s="2">
        <f t="shared" si="13"/>
        <v>4161.9982504463997</v>
      </c>
      <c r="BG9" s="2">
        <f t="shared" si="20"/>
        <v>4266.1382400000002</v>
      </c>
      <c r="BH9" s="12">
        <v>1</v>
      </c>
    </row>
    <row r="10" spans="1:60" x14ac:dyDescent="0.25">
      <c r="A10" s="10">
        <v>27608</v>
      </c>
      <c r="B10" s="10">
        <v>41524</v>
      </c>
      <c r="C10" s="10" t="s">
        <v>87</v>
      </c>
      <c r="D10" s="10">
        <v>2</v>
      </c>
      <c r="E10" s="10">
        <v>513</v>
      </c>
      <c r="F10" s="37">
        <v>0.26819999999999999</v>
      </c>
      <c r="G10" s="10">
        <v>13</v>
      </c>
      <c r="H10" s="10">
        <v>4</v>
      </c>
      <c r="I10" s="10" t="s">
        <v>79</v>
      </c>
      <c r="J10" s="10">
        <v>15471</v>
      </c>
      <c r="K10" s="10">
        <v>0</v>
      </c>
      <c r="L10" s="10">
        <v>0</v>
      </c>
      <c r="M10" s="10">
        <v>1507</v>
      </c>
      <c r="N10" s="34">
        <v>0.53639999999999999</v>
      </c>
      <c r="O10" s="34">
        <v>248.3827</v>
      </c>
      <c r="P10" s="34">
        <v>1.498E-2</v>
      </c>
      <c r="Q10" s="34">
        <v>588.88189999999997</v>
      </c>
      <c r="R10" s="34">
        <v>34.92</v>
      </c>
      <c r="S10" s="34">
        <v>630.94182999999998</v>
      </c>
      <c r="T10" s="34">
        <v>0.10467</v>
      </c>
      <c r="U10" s="34">
        <v>1527.76782</v>
      </c>
      <c r="V10" s="34">
        <v>34.479999999999997</v>
      </c>
      <c r="W10" s="34">
        <v>613.92364999999995</v>
      </c>
      <c r="X10" s="34">
        <v>6.7900000000000002E-2</v>
      </c>
      <c r="Y10" s="34">
        <v>1234.32861</v>
      </c>
      <c r="Z10" s="34">
        <v>34.81</v>
      </c>
      <c r="AA10" s="34">
        <v>800.76433999999995</v>
      </c>
      <c r="AB10" s="34">
        <v>0.17712</v>
      </c>
      <c r="AC10" s="34">
        <v>1157.45911</v>
      </c>
      <c r="AD10" s="34">
        <v>34.32</v>
      </c>
      <c r="AE10" s="34">
        <v>2294.0124500000002</v>
      </c>
      <c r="AF10" s="34">
        <v>615.25414999999998</v>
      </c>
      <c r="AG10" s="34">
        <v>4508.4375</v>
      </c>
      <c r="AH10" s="34">
        <v>17.80322</v>
      </c>
      <c r="AI10" s="34">
        <v>383.983609199</v>
      </c>
      <c r="AJ10" s="34">
        <v>11.165453851900001</v>
      </c>
      <c r="AK10" s="10">
        <v>4521</v>
      </c>
      <c r="AL10" s="10">
        <v>6028</v>
      </c>
      <c r="AM10" s="29"/>
      <c r="AN10" s="29"/>
      <c r="AO10" s="29"/>
      <c r="AP10" s="29"/>
      <c r="AQ10" s="28"/>
      <c r="AR10" s="5">
        <f t="shared" si="15"/>
        <v>0.26819999999999999</v>
      </c>
      <c r="AS10" s="13"/>
      <c r="AT10" s="13">
        <f t="shared" si="16"/>
        <v>0</v>
      </c>
      <c r="AU10" s="10">
        <f t="shared" si="2"/>
        <v>4521</v>
      </c>
      <c r="AV10" s="35">
        <f t="shared" si="3"/>
        <v>214.76499598799998</v>
      </c>
      <c r="AW10" s="7">
        <f t="shared" si="17"/>
        <v>1212.5321999999999</v>
      </c>
      <c r="AX10" s="7">
        <f t="shared" si="5"/>
        <v>9.204623999999999</v>
      </c>
      <c r="AY10" s="10">
        <f t="shared" si="6"/>
        <v>6028</v>
      </c>
      <c r="AZ10" s="7">
        <f t="shared" si="7"/>
        <v>169.21859880599999</v>
      </c>
      <c r="BA10" s="7">
        <f t="shared" si="18"/>
        <v>1616.7095999999999</v>
      </c>
      <c r="BB10" s="7">
        <f t="shared" si="9"/>
        <v>9.2475359999999984</v>
      </c>
      <c r="BC10" s="7">
        <f t="shared" si="10"/>
        <v>9.3360420000000008</v>
      </c>
      <c r="BD10" s="7">
        <f t="shared" si="11"/>
        <v>9.3655439999999999</v>
      </c>
      <c r="BE10" s="10">
        <f t="shared" si="19"/>
        <v>371304</v>
      </c>
      <c r="BF10" s="2">
        <f t="shared" si="13"/>
        <v>615.25413909000008</v>
      </c>
      <c r="BG10" s="2">
        <f t="shared" si="20"/>
        <v>99583.732799999998</v>
      </c>
      <c r="BH10" s="12">
        <v>1</v>
      </c>
    </row>
    <row r="11" spans="1:60" x14ac:dyDescent="0.25">
      <c r="A11" s="10">
        <v>27620</v>
      </c>
      <c r="B11" s="10">
        <v>27621</v>
      </c>
      <c r="C11" s="10" t="s">
        <v>105</v>
      </c>
      <c r="D11" s="10">
        <v>2</v>
      </c>
      <c r="E11" s="10">
        <v>511</v>
      </c>
      <c r="F11" s="37">
        <v>0.33204</v>
      </c>
      <c r="G11" s="10">
        <v>11</v>
      </c>
      <c r="H11" s="10">
        <v>4</v>
      </c>
      <c r="I11" s="10" t="s">
        <v>102</v>
      </c>
      <c r="J11" s="10">
        <v>504</v>
      </c>
      <c r="K11" s="10">
        <v>0</v>
      </c>
      <c r="L11" s="10">
        <v>0</v>
      </c>
      <c r="M11" s="10">
        <v>1537</v>
      </c>
      <c r="N11" s="34">
        <v>0.66408</v>
      </c>
      <c r="O11" s="34">
        <v>1585.84375</v>
      </c>
      <c r="P11" s="34">
        <v>9.3799999999999994E-2</v>
      </c>
      <c r="Q11" s="34">
        <v>3833.1877399999998</v>
      </c>
      <c r="R11" s="34">
        <v>39.700000000000003</v>
      </c>
      <c r="S11" s="34">
        <v>2854.0002399999998</v>
      </c>
      <c r="T11" s="34">
        <v>0.46422000000000002</v>
      </c>
      <c r="U11" s="34">
        <v>6309.7627000000002</v>
      </c>
      <c r="V11" s="34">
        <v>29.01</v>
      </c>
      <c r="W11" s="34">
        <v>3657.7214399999998</v>
      </c>
      <c r="X11" s="34">
        <v>0.39662999999999998</v>
      </c>
      <c r="Y11" s="34">
        <v>7127.7211900000002</v>
      </c>
      <c r="Z11" s="34">
        <v>39.15</v>
      </c>
      <c r="AA11" s="34">
        <v>2560.4348100000002</v>
      </c>
      <c r="AB11" s="34">
        <v>0.55528999999999995</v>
      </c>
      <c r="AC11" s="34">
        <v>4322.3261700000003</v>
      </c>
      <c r="AD11" s="34">
        <v>33.89</v>
      </c>
      <c r="AE11" s="34">
        <v>10658</v>
      </c>
      <c r="AF11" s="34">
        <v>3538.8825700000002</v>
      </c>
      <c r="AG11" s="34">
        <v>21592.998049999998</v>
      </c>
      <c r="AH11" s="34">
        <v>102.03765</v>
      </c>
      <c r="AI11" s="34">
        <v>1797.80907834</v>
      </c>
      <c r="AJ11" s="34">
        <v>57.752122642499998</v>
      </c>
      <c r="AK11" s="10">
        <v>4611</v>
      </c>
      <c r="AL11" s="10">
        <v>6148</v>
      </c>
      <c r="AM11" s="29"/>
      <c r="AN11" s="29"/>
      <c r="AO11" s="29"/>
      <c r="AP11" s="29"/>
      <c r="AQ11" s="28"/>
      <c r="AR11" s="5">
        <f t="shared" si="15"/>
        <v>0.33204</v>
      </c>
      <c r="AS11" s="13"/>
      <c r="AT11" s="13">
        <f t="shared" si="16"/>
        <v>0</v>
      </c>
      <c r="AU11" s="10">
        <f t="shared" si="2"/>
        <v>4611</v>
      </c>
      <c r="AV11" s="35">
        <f t="shared" si="3"/>
        <v>850.16677431240009</v>
      </c>
      <c r="AW11" s="7">
        <f t="shared" si="17"/>
        <v>1531.0364400000001</v>
      </c>
      <c r="AX11" s="7">
        <f t="shared" si="5"/>
        <v>11.252835600000001</v>
      </c>
      <c r="AY11" s="10">
        <f t="shared" si="6"/>
        <v>6148</v>
      </c>
      <c r="AZ11" s="7">
        <f t="shared" si="7"/>
        <v>947.64223968959993</v>
      </c>
      <c r="BA11" s="7">
        <f t="shared" si="18"/>
        <v>2041.38192</v>
      </c>
      <c r="BB11" s="7">
        <f t="shared" si="9"/>
        <v>9.6324804000000004</v>
      </c>
      <c r="BC11" s="7">
        <f t="shared" si="10"/>
        <v>12.999366</v>
      </c>
      <c r="BD11" s="7">
        <f t="shared" si="11"/>
        <v>13.181988</v>
      </c>
      <c r="BE11" s="10">
        <f t="shared" si="19"/>
        <v>12096</v>
      </c>
      <c r="BF11" s="2">
        <f t="shared" si="13"/>
        <v>3538.8823200000002</v>
      </c>
      <c r="BG11" s="2">
        <f t="shared" si="20"/>
        <v>4016.3558400000002</v>
      </c>
      <c r="BH11" s="12">
        <v>1</v>
      </c>
    </row>
    <row r="12" spans="1:60" x14ac:dyDescent="0.25">
      <c r="A12" s="10">
        <v>27621</v>
      </c>
      <c r="B12" s="10">
        <v>27620</v>
      </c>
      <c r="C12" s="10" t="s">
        <v>110</v>
      </c>
      <c r="D12" s="10">
        <v>2</v>
      </c>
      <c r="E12" s="10">
        <v>511</v>
      </c>
      <c r="F12" s="37">
        <v>0.33204</v>
      </c>
      <c r="G12" s="10">
        <v>11</v>
      </c>
      <c r="H12" s="10">
        <v>4</v>
      </c>
      <c r="I12" s="10" t="s">
        <v>102</v>
      </c>
      <c r="J12" s="10">
        <v>504</v>
      </c>
      <c r="K12" s="10">
        <v>0</v>
      </c>
      <c r="L12" s="10">
        <v>0</v>
      </c>
      <c r="M12" s="10">
        <v>1537</v>
      </c>
      <c r="N12" s="34">
        <v>0.66408</v>
      </c>
      <c r="O12" s="34">
        <v>2247.3439899999998</v>
      </c>
      <c r="P12" s="34">
        <v>0.13292000000000001</v>
      </c>
      <c r="Q12" s="34">
        <v>3833.1877399999998</v>
      </c>
      <c r="R12" s="34">
        <v>39.65</v>
      </c>
      <c r="S12" s="34">
        <v>3455.7627000000002</v>
      </c>
      <c r="T12" s="34">
        <v>0.56210000000000004</v>
      </c>
      <c r="U12" s="34">
        <v>6309.7627000000002</v>
      </c>
      <c r="V12" s="34">
        <v>25.53</v>
      </c>
      <c r="W12" s="34">
        <v>3469.9997600000002</v>
      </c>
      <c r="X12" s="34">
        <v>0.37626999999999999</v>
      </c>
      <c r="Y12" s="34">
        <v>7127.7211900000002</v>
      </c>
      <c r="Z12" s="34">
        <v>39.200000000000003</v>
      </c>
      <c r="AA12" s="34">
        <v>1761.8915999999999</v>
      </c>
      <c r="AB12" s="34">
        <v>0.38211000000000001</v>
      </c>
      <c r="AC12" s="34">
        <v>4322.3261700000003</v>
      </c>
      <c r="AD12" s="34">
        <v>38.549999999999997</v>
      </c>
      <c r="AE12" s="34">
        <v>10934.99805</v>
      </c>
      <c r="AF12" s="34">
        <v>3630.8569299999999</v>
      </c>
      <c r="AG12" s="34">
        <v>21592.998049999998</v>
      </c>
      <c r="AH12" s="34">
        <v>108.33298000000001</v>
      </c>
      <c r="AI12" s="34">
        <v>1732.46999577</v>
      </c>
      <c r="AJ12" s="34">
        <v>60.120797303499998</v>
      </c>
      <c r="AK12" s="10">
        <v>4611</v>
      </c>
      <c r="AL12" s="10">
        <v>6148</v>
      </c>
      <c r="AM12" s="29"/>
      <c r="AN12" s="29"/>
      <c r="AO12" s="29"/>
      <c r="AP12" s="29"/>
      <c r="AQ12" s="28"/>
      <c r="AR12" s="5">
        <f t="shared" si="15"/>
        <v>0.33204</v>
      </c>
      <c r="AS12" s="13"/>
      <c r="AT12" s="13">
        <f t="shared" si="16"/>
        <v>0</v>
      </c>
      <c r="AU12" s="10">
        <f t="shared" si="2"/>
        <v>4611</v>
      </c>
      <c r="AV12" s="35">
        <f t="shared" si="3"/>
        <v>585.01848686400001</v>
      </c>
      <c r="AW12" s="7">
        <f t="shared" si="17"/>
        <v>1531.0364400000001</v>
      </c>
      <c r="AX12" s="7">
        <f t="shared" si="5"/>
        <v>12.800141999999999</v>
      </c>
      <c r="AY12" s="10">
        <f t="shared" si="6"/>
        <v>6148</v>
      </c>
      <c r="AZ12" s="7">
        <f t="shared" si="7"/>
        <v>1147.451446908</v>
      </c>
      <c r="BA12" s="7">
        <f t="shared" si="18"/>
        <v>2041.38192</v>
      </c>
      <c r="BB12" s="7">
        <f t="shared" si="9"/>
        <v>8.4769812000000009</v>
      </c>
      <c r="BC12" s="7">
        <f t="shared" si="10"/>
        <v>13.015968000000001</v>
      </c>
      <c r="BD12" s="7">
        <f t="shared" si="11"/>
        <v>13.165386</v>
      </c>
      <c r="BE12" s="10">
        <f t="shared" si="19"/>
        <v>12096</v>
      </c>
      <c r="BF12" s="2">
        <f t="shared" si="13"/>
        <v>3630.8567525220001</v>
      </c>
      <c r="BG12" s="2">
        <f t="shared" si="20"/>
        <v>4016.3558400000002</v>
      </c>
      <c r="BH12" s="12">
        <v>1</v>
      </c>
    </row>
    <row r="13" spans="1:60" x14ac:dyDescent="0.25">
      <c r="A13" s="10">
        <v>27621</v>
      </c>
      <c r="B13" s="10">
        <v>35779</v>
      </c>
      <c r="C13" s="10" t="s">
        <v>111</v>
      </c>
      <c r="D13" s="10">
        <v>2</v>
      </c>
      <c r="E13" s="10">
        <v>511</v>
      </c>
      <c r="F13" s="37">
        <v>0.21906</v>
      </c>
      <c r="G13" s="10">
        <v>11</v>
      </c>
      <c r="H13" s="10">
        <v>4</v>
      </c>
      <c r="I13" s="10" t="s">
        <v>102</v>
      </c>
      <c r="J13" s="10">
        <v>504</v>
      </c>
      <c r="K13" s="10">
        <v>0</v>
      </c>
      <c r="L13" s="10">
        <v>0</v>
      </c>
      <c r="M13" s="10">
        <v>1537</v>
      </c>
      <c r="N13" s="34">
        <v>0.43812000000000001</v>
      </c>
      <c r="O13" s="34">
        <v>1737.47729</v>
      </c>
      <c r="P13" s="34">
        <v>0.10277</v>
      </c>
      <c r="Q13" s="34">
        <v>4323.9907199999998</v>
      </c>
      <c r="R13" s="34">
        <v>37.909999999999997</v>
      </c>
      <c r="S13" s="34">
        <v>3118.70093</v>
      </c>
      <c r="T13" s="34">
        <v>0.50727</v>
      </c>
      <c r="U13" s="34">
        <v>7145.1948199999997</v>
      </c>
      <c r="V13" s="34">
        <v>23.69</v>
      </c>
      <c r="W13" s="34">
        <v>4083.47217</v>
      </c>
      <c r="X13" s="34">
        <v>0.44280000000000003</v>
      </c>
      <c r="Y13" s="34">
        <v>7928.2143599999999</v>
      </c>
      <c r="Z13" s="34">
        <v>37.119999999999997</v>
      </c>
      <c r="AA13" s="34">
        <v>3052.5317399999999</v>
      </c>
      <c r="AB13" s="34">
        <v>0.66200999999999999</v>
      </c>
      <c r="AC13" s="34">
        <v>4843.8271500000001</v>
      </c>
      <c r="AD13" s="34">
        <v>23.89</v>
      </c>
      <c r="AE13" s="34">
        <v>11992.181640000001</v>
      </c>
      <c r="AF13" s="34">
        <v>2627.0075700000002</v>
      </c>
      <c r="AG13" s="34">
        <v>24241.226559999999</v>
      </c>
      <c r="AH13" s="34">
        <v>90.966800000000006</v>
      </c>
      <c r="AI13" s="34">
        <v>1351.8702518800001</v>
      </c>
      <c r="AJ13" s="34">
        <v>56.828712489700003</v>
      </c>
      <c r="AK13" s="10">
        <v>4611</v>
      </c>
      <c r="AL13" s="10">
        <v>6148</v>
      </c>
      <c r="AM13" s="29"/>
      <c r="AN13" s="29"/>
      <c r="AO13" s="29"/>
      <c r="AP13" s="29"/>
      <c r="AQ13" s="28"/>
      <c r="AR13" s="5">
        <f t="shared" si="15"/>
        <v>0.21906</v>
      </c>
      <c r="AS13" s="13"/>
      <c r="AT13" s="13">
        <f t="shared" si="16"/>
        <v>0</v>
      </c>
      <c r="AU13" s="10">
        <f t="shared" si="2"/>
        <v>4611</v>
      </c>
      <c r="AV13" s="35">
        <f t="shared" si="3"/>
        <v>668.68760296439996</v>
      </c>
      <c r="AW13" s="7">
        <f t="shared" si="17"/>
        <v>1010.0856600000001</v>
      </c>
      <c r="AX13" s="7">
        <f t="shared" si="5"/>
        <v>5.2333433999999999</v>
      </c>
      <c r="AY13" s="10">
        <f t="shared" si="6"/>
        <v>6148</v>
      </c>
      <c r="AZ13" s="7">
        <f t="shared" si="7"/>
        <v>683.18262572579999</v>
      </c>
      <c r="BA13" s="7">
        <f t="shared" si="18"/>
        <v>1346.78088</v>
      </c>
      <c r="BB13" s="7">
        <f t="shared" si="9"/>
        <v>5.1895314000000008</v>
      </c>
      <c r="BC13" s="7">
        <f t="shared" si="10"/>
        <v>8.1315071999999997</v>
      </c>
      <c r="BD13" s="7">
        <f t="shared" si="11"/>
        <v>8.3045645999999991</v>
      </c>
      <c r="BE13" s="10">
        <f t="shared" si="19"/>
        <v>12096</v>
      </c>
      <c r="BF13" s="2">
        <f t="shared" si="13"/>
        <v>2627.0073100584004</v>
      </c>
      <c r="BG13" s="2">
        <f t="shared" si="20"/>
        <v>2649.7497600000002</v>
      </c>
      <c r="BH13" s="12">
        <v>1</v>
      </c>
    </row>
    <row r="14" spans="1:60" x14ac:dyDescent="0.25">
      <c r="A14" s="10">
        <v>27999</v>
      </c>
      <c r="B14" s="10">
        <v>27608</v>
      </c>
      <c r="C14" s="10" t="s">
        <v>112</v>
      </c>
      <c r="D14" s="10">
        <v>2</v>
      </c>
      <c r="E14" s="10">
        <v>511</v>
      </c>
      <c r="F14" s="37">
        <v>0.33971000000000001</v>
      </c>
      <c r="G14" s="10">
        <v>11</v>
      </c>
      <c r="H14" s="10">
        <v>4</v>
      </c>
      <c r="I14" s="10" t="s">
        <v>102</v>
      </c>
      <c r="J14" s="10">
        <v>504</v>
      </c>
      <c r="K14" s="10">
        <v>0</v>
      </c>
      <c r="L14" s="10">
        <v>0</v>
      </c>
      <c r="M14" s="10">
        <v>1537</v>
      </c>
      <c r="N14" s="34">
        <v>0.67942000000000002</v>
      </c>
      <c r="O14" s="34">
        <v>3099.2556199999999</v>
      </c>
      <c r="P14" s="34">
        <v>0.18331</v>
      </c>
      <c r="Q14" s="34">
        <v>5160.4487300000001</v>
      </c>
      <c r="R14" s="34">
        <v>39.78</v>
      </c>
      <c r="S14" s="34">
        <v>4633.8378899999998</v>
      </c>
      <c r="T14" s="34">
        <v>0.75370999999999999</v>
      </c>
      <c r="U14" s="34">
        <v>8405.6484400000008</v>
      </c>
      <c r="V14" s="34">
        <v>20.82</v>
      </c>
      <c r="W14" s="34">
        <v>4750.3896500000001</v>
      </c>
      <c r="X14" s="34">
        <v>0.51510999999999996</v>
      </c>
      <c r="Y14" s="34">
        <v>9522.6464799999994</v>
      </c>
      <c r="Z14" s="34">
        <v>39.020000000000003</v>
      </c>
      <c r="AA14" s="34">
        <v>2090.1452599999998</v>
      </c>
      <c r="AB14" s="34">
        <v>0.45329999999999998</v>
      </c>
      <c r="AC14" s="34">
        <v>5424.1196300000001</v>
      </c>
      <c r="AD14" s="34">
        <v>37.68</v>
      </c>
      <c r="AE14" s="34">
        <v>14573.628909999999</v>
      </c>
      <c r="AF14" s="34">
        <v>4950.8071300000001</v>
      </c>
      <c r="AG14" s="34">
        <v>28512.863280000001</v>
      </c>
      <c r="AH14" s="34">
        <v>162.27605</v>
      </c>
      <c r="AI14" s="34">
        <v>2284.2042969099998</v>
      </c>
      <c r="AJ14" s="34">
        <v>94.452155907700003</v>
      </c>
      <c r="AK14" s="10">
        <v>4611</v>
      </c>
      <c r="AL14" s="10">
        <v>6148</v>
      </c>
      <c r="AR14" s="5">
        <f t="shared" si="15"/>
        <v>0.33971000000000001</v>
      </c>
      <c r="AS14" s="13"/>
      <c r="AT14" s="13">
        <f t="shared" si="16"/>
        <v>0</v>
      </c>
      <c r="AU14" s="10">
        <f t="shared" si="2"/>
        <v>4611</v>
      </c>
      <c r="AV14" s="35">
        <f t="shared" si="3"/>
        <v>710.04324627459994</v>
      </c>
      <c r="AW14" s="7">
        <f t="shared" si="17"/>
        <v>1566.40281</v>
      </c>
      <c r="AX14" s="7">
        <f t="shared" si="5"/>
        <v>12.8002728</v>
      </c>
      <c r="AY14" s="10">
        <f t="shared" si="6"/>
        <v>6148</v>
      </c>
      <c r="AZ14" s="7">
        <f t="shared" si="7"/>
        <v>1574.1610696119001</v>
      </c>
      <c r="BA14" s="7">
        <f t="shared" si="18"/>
        <v>2088.5370800000001</v>
      </c>
      <c r="BB14" s="7">
        <f t="shared" si="9"/>
        <v>7.0727622000000006</v>
      </c>
      <c r="BC14" s="7">
        <f t="shared" si="10"/>
        <v>13.255484200000001</v>
      </c>
      <c r="BD14" s="7">
        <f t="shared" si="11"/>
        <v>13.513663800000002</v>
      </c>
      <c r="BE14" s="10">
        <f t="shared" si="19"/>
        <v>12096</v>
      </c>
      <c r="BF14" s="2">
        <f t="shared" si="13"/>
        <v>4950.8074770161002</v>
      </c>
      <c r="BG14" s="2">
        <f t="shared" si="20"/>
        <v>4109.1321600000001</v>
      </c>
      <c r="BH14" s="12">
        <v>1</v>
      </c>
    </row>
    <row r="15" spans="1:60" x14ac:dyDescent="0.25">
      <c r="A15" s="10">
        <v>27999</v>
      </c>
      <c r="B15" s="10">
        <v>35892</v>
      </c>
      <c r="C15" s="10" t="s">
        <v>107</v>
      </c>
      <c r="D15" s="10">
        <v>2</v>
      </c>
      <c r="E15" s="10">
        <v>511</v>
      </c>
      <c r="F15" s="37">
        <v>0.17063</v>
      </c>
      <c r="G15" s="10">
        <v>11</v>
      </c>
      <c r="H15" s="10">
        <v>3</v>
      </c>
      <c r="I15" s="10" t="s">
        <v>102</v>
      </c>
      <c r="J15" s="10">
        <v>504</v>
      </c>
      <c r="K15" s="10">
        <v>0</v>
      </c>
      <c r="L15" s="10">
        <v>0</v>
      </c>
      <c r="M15" s="10">
        <v>1551</v>
      </c>
      <c r="N15" s="34">
        <v>0.34126000000000001</v>
      </c>
      <c r="O15" s="34">
        <v>2061.1931199999999</v>
      </c>
      <c r="P15" s="34">
        <v>0.12081</v>
      </c>
      <c r="Q15" s="34">
        <v>5160.4487300000001</v>
      </c>
      <c r="R15" s="34">
        <v>31.75</v>
      </c>
      <c r="S15" s="34">
        <v>3771.8103000000001</v>
      </c>
      <c r="T15" s="34">
        <v>0.60795999999999994</v>
      </c>
      <c r="U15" s="34">
        <v>8405.6484400000008</v>
      </c>
      <c r="V15" s="34">
        <v>19.59</v>
      </c>
      <c r="W15" s="34">
        <v>4772.25684</v>
      </c>
      <c r="X15" s="34">
        <v>0.51280999999999999</v>
      </c>
      <c r="Y15" s="34">
        <v>9522.6464799999994</v>
      </c>
      <c r="Z15" s="34">
        <v>31.06</v>
      </c>
      <c r="AA15" s="34">
        <v>3333.9743699999999</v>
      </c>
      <c r="AB15" s="34">
        <v>0.71652000000000005</v>
      </c>
      <c r="AC15" s="34">
        <v>5424.1196300000001</v>
      </c>
      <c r="AD15" s="34">
        <v>20.97</v>
      </c>
      <c r="AE15" s="34">
        <v>13939.23438</v>
      </c>
      <c r="AF15" s="34">
        <v>2378.4514199999999</v>
      </c>
      <c r="AG15" s="34">
        <v>28512.863280000001</v>
      </c>
      <c r="AH15" s="34">
        <v>97.274659999999997</v>
      </c>
      <c r="AI15" s="34">
        <v>1212.45998908</v>
      </c>
      <c r="AJ15" s="34">
        <v>59.980767678399999</v>
      </c>
      <c r="AK15" s="10">
        <v>4653</v>
      </c>
      <c r="AL15" s="10">
        <v>6204</v>
      </c>
      <c r="AR15" s="5">
        <f t="shared" si="15"/>
        <v>0.17063</v>
      </c>
      <c r="AS15" s="13"/>
      <c r="AT15" s="13">
        <f t="shared" si="16"/>
        <v>0</v>
      </c>
      <c r="AU15" s="10">
        <f t="shared" si="2"/>
        <v>4653</v>
      </c>
      <c r="AV15" s="35">
        <f t="shared" si="3"/>
        <v>568.87604675310001</v>
      </c>
      <c r="AW15" s="7">
        <f t="shared" si="17"/>
        <v>793.94139000000007</v>
      </c>
      <c r="AX15" s="7">
        <f t="shared" si="5"/>
        <v>3.5781111000000001</v>
      </c>
      <c r="AY15" s="10">
        <f t="shared" si="6"/>
        <v>6204</v>
      </c>
      <c r="AZ15" s="7">
        <f t="shared" si="7"/>
        <v>643.58399148900003</v>
      </c>
      <c r="BA15" s="7">
        <f t="shared" si="18"/>
        <v>1058.58852</v>
      </c>
      <c r="BB15" s="7">
        <f t="shared" si="9"/>
        <v>3.3426417000000002</v>
      </c>
      <c r="BC15" s="7">
        <f t="shared" si="10"/>
        <v>5.2997677999999997</v>
      </c>
      <c r="BD15" s="7">
        <f t="shared" si="11"/>
        <v>5.4175025000000003</v>
      </c>
      <c r="BE15" s="10">
        <f t="shared" si="19"/>
        <v>12096</v>
      </c>
      <c r="BF15" s="2">
        <f t="shared" si="13"/>
        <v>2378.4515622593999</v>
      </c>
      <c r="BG15" s="2">
        <f t="shared" si="20"/>
        <v>2063.9404800000002</v>
      </c>
      <c r="BH15" s="12">
        <v>1</v>
      </c>
    </row>
    <row r="16" spans="1:60" x14ac:dyDescent="0.25">
      <c r="A16" s="10">
        <v>35779</v>
      </c>
      <c r="B16" s="10">
        <v>27621</v>
      </c>
      <c r="C16" s="10" t="s">
        <v>106</v>
      </c>
      <c r="D16" s="10">
        <v>2</v>
      </c>
      <c r="E16" s="10">
        <v>511</v>
      </c>
      <c r="F16" s="37">
        <v>0.21906</v>
      </c>
      <c r="G16" s="10">
        <v>11</v>
      </c>
      <c r="H16" s="10">
        <v>4</v>
      </c>
      <c r="I16" s="10" t="s">
        <v>102</v>
      </c>
      <c r="J16" s="10">
        <v>504</v>
      </c>
      <c r="K16" s="10">
        <v>0</v>
      </c>
      <c r="L16" s="10">
        <v>0</v>
      </c>
      <c r="M16" s="10">
        <v>1537</v>
      </c>
      <c r="N16" s="34">
        <v>0.43812000000000001</v>
      </c>
      <c r="O16" s="34">
        <v>2586.51343</v>
      </c>
      <c r="P16" s="34">
        <v>0.15298</v>
      </c>
      <c r="Q16" s="34">
        <v>4323.9907199999998</v>
      </c>
      <c r="R16" s="34">
        <v>37.83</v>
      </c>
      <c r="S16" s="34">
        <v>4026.4936499999999</v>
      </c>
      <c r="T16" s="34">
        <v>0.65493000000000001</v>
      </c>
      <c r="U16" s="34">
        <v>7145.1948199999997</v>
      </c>
      <c r="V16" s="34">
        <v>20.5</v>
      </c>
      <c r="W16" s="34">
        <v>3844.7421899999999</v>
      </c>
      <c r="X16" s="34">
        <v>0.41691</v>
      </c>
      <c r="Y16" s="34">
        <v>7928.2143599999999</v>
      </c>
      <c r="Z16" s="34">
        <v>37.21</v>
      </c>
      <c r="AA16" s="34">
        <v>1791.2955300000001</v>
      </c>
      <c r="AB16" s="34">
        <v>0.38847999999999999</v>
      </c>
      <c r="AC16" s="34">
        <v>4843.8271500000001</v>
      </c>
      <c r="AD16" s="34">
        <v>36.5</v>
      </c>
      <c r="AE16" s="34">
        <v>12249.04492</v>
      </c>
      <c r="AF16" s="34">
        <v>2683.2758800000001</v>
      </c>
      <c r="AG16" s="34">
        <v>24241.226559999999</v>
      </c>
      <c r="AH16" s="34">
        <v>91.389309999999995</v>
      </c>
      <c r="AI16" s="34">
        <v>1274.44491963</v>
      </c>
      <c r="AJ16" s="34">
        <v>53.777240598699997</v>
      </c>
      <c r="AK16" s="10">
        <v>4611</v>
      </c>
      <c r="AL16" s="10">
        <v>6148</v>
      </c>
      <c r="AR16" s="5">
        <f t="shared" ref="AR16:AR31" si="21">F16</f>
        <v>0.21906</v>
      </c>
      <c r="AS16" s="13"/>
      <c r="AT16" s="13">
        <f t="shared" ref="AT16:AT31" si="22">AS16*AR16</f>
        <v>0</v>
      </c>
      <c r="AU16" s="10">
        <f t="shared" ref="AU16:AU31" si="23">AK16</f>
        <v>4611</v>
      </c>
      <c r="AV16" s="35">
        <f t="shared" ref="AV16:AV31" si="24">AR16*AA16</f>
        <v>392.40119880180004</v>
      </c>
      <c r="AW16" s="7">
        <f t="shared" ref="AW16:AW31" si="25">AR16*AU16</f>
        <v>1010.0856600000001</v>
      </c>
      <c r="AX16" s="7">
        <f t="shared" ref="AX16:AX31" si="26">AR16*AD16</f>
        <v>7.9956899999999997</v>
      </c>
      <c r="AY16" s="10">
        <f t="shared" ref="AY16:AY31" si="27">AL16</f>
        <v>6148</v>
      </c>
      <c r="AZ16" s="7">
        <f t="shared" ref="AZ16:AZ31" si="28">AR16*S16</f>
        <v>882.04369896900005</v>
      </c>
      <c r="BA16" s="7">
        <f t="shared" ref="BA16:BA31" si="29">AR16*AY16</f>
        <v>1346.78088</v>
      </c>
      <c r="BB16" s="7">
        <f t="shared" ref="BB16:BB31" si="30">AR16*V16</f>
        <v>4.4907300000000001</v>
      </c>
      <c r="BC16" s="7">
        <f t="shared" ref="BC16:BC31" si="31">Z16*AR16</f>
        <v>8.1512226000000005</v>
      </c>
      <c r="BD16" s="7">
        <f t="shared" ref="BD16:BD31" si="32">R16*AR16</f>
        <v>8.2870398000000005</v>
      </c>
      <c r="BE16" s="10">
        <f t="shared" ref="BE16:BE31" si="33">J16*24</f>
        <v>12096</v>
      </c>
      <c r="BF16" s="2">
        <f t="shared" ref="BF16:BF31" si="34">AE16*AR16</f>
        <v>2683.2757801752</v>
      </c>
      <c r="BG16" s="2">
        <f t="shared" ref="BG16:BG31" si="35">BE16*AR16</f>
        <v>2649.7497600000002</v>
      </c>
      <c r="BH16" s="12">
        <v>1</v>
      </c>
    </row>
    <row r="17" spans="1:60" x14ac:dyDescent="0.25">
      <c r="A17" s="10">
        <v>35779</v>
      </c>
      <c r="B17" s="10">
        <v>35891</v>
      </c>
      <c r="C17" s="10" t="s">
        <v>113</v>
      </c>
      <c r="D17" s="10">
        <v>2</v>
      </c>
      <c r="E17" s="10">
        <v>511</v>
      </c>
      <c r="F17" s="37">
        <v>0.19325999999999999</v>
      </c>
      <c r="G17" s="10">
        <v>11</v>
      </c>
      <c r="H17" s="10">
        <v>4</v>
      </c>
      <c r="I17" s="10" t="s">
        <v>102</v>
      </c>
      <c r="J17" s="10">
        <v>504</v>
      </c>
      <c r="K17" s="10">
        <v>0</v>
      </c>
      <c r="L17" s="10">
        <v>0</v>
      </c>
      <c r="M17" s="10">
        <v>1537</v>
      </c>
      <c r="N17" s="34">
        <v>0.38651999999999997</v>
      </c>
      <c r="O17" s="34">
        <v>1737.47729</v>
      </c>
      <c r="P17" s="34">
        <v>0.10277</v>
      </c>
      <c r="Q17" s="34">
        <v>4323.9907199999998</v>
      </c>
      <c r="R17" s="34">
        <v>37.909999999999997</v>
      </c>
      <c r="S17" s="34">
        <v>3118.70093</v>
      </c>
      <c r="T17" s="34">
        <v>0.50727</v>
      </c>
      <c r="U17" s="34">
        <v>7145.1948199999997</v>
      </c>
      <c r="V17" s="34">
        <v>23.69</v>
      </c>
      <c r="W17" s="34">
        <v>4083.47217</v>
      </c>
      <c r="X17" s="34">
        <v>0.44280000000000003</v>
      </c>
      <c r="Y17" s="34">
        <v>7928.2143599999999</v>
      </c>
      <c r="Z17" s="34">
        <v>37.119999999999997</v>
      </c>
      <c r="AA17" s="34">
        <v>3052.5317399999999</v>
      </c>
      <c r="AB17" s="34">
        <v>0.66200999999999999</v>
      </c>
      <c r="AC17" s="34">
        <v>4843.8271500000001</v>
      </c>
      <c r="AD17" s="34">
        <v>23.89</v>
      </c>
      <c r="AE17" s="34">
        <v>11992.181640000001</v>
      </c>
      <c r="AF17" s="34">
        <v>2317.6091299999998</v>
      </c>
      <c r="AG17" s="34">
        <v>24241.226559999999</v>
      </c>
      <c r="AH17" s="34">
        <v>80.253100000000003</v>
      </c>
      <c r="AI17" s="34">
        <v>1192.6524205999999</v>
      </c>
      <c r="AJ17" s="34">
        <v>50.135655708100003</v>
      </c>
      <c r="AK17" s="10">
        <v>4611</v>
      </c>
      <c r="AL17" s="10">
        <v>6148</v>
      </c>
      <c r="AR17" s="5">
        <f t="shared" si="21"/>
        <v>0.19325999999999999</v>
      </c>
      <c r="AS17" s="13"/>
      <c r="AT17" s="13">
        <f t="shared" si="22"/>
        <v>0</v>
      </c>
      <c r="AU17" s="10">
        <f t="shared" si="23"/>
        <v>4611</v>
      </c>
      <c r="AV17" s="35">
        <f t="shared" si="24"/>
        <v>589.93228407239997</v>
      </c>
      <c r="AW17" s="7">
        <f t="shared" si="25"/>
        <v>891.12185999999997</v>
      </c>
      <c r="AX17" s="7">
        <f t="shared" si="26"/>
        <v>4.6169814000000002</v>
      </c>
      <c r="AY17" s="10">
        <f t="shared" si="27"/>
        <v>6148</v>
      </c>
      <c r="AZ17" s="7">
        <f t="shared" si="28"/>
        <v>602.72014173179991</v>
      </c>
      <c r="BA17" s="7">
        <f t="shared" si="29"/>
        <v>1188.16248</v>
      </c>
      <c r="BB17" s="7">
        <f t="shared" si="30"/>
        <v>4.5783294000000003</v>
      </c>
      <c r="BC17" s="7">
        <f t="shared" si="31"/>
        <v>7.1738111999999994</v>
      </c>
      <c r="BD17" s="7">
        <f t="shared" si="32"/>
        <v>7.3264865999999991</v>
      </c>
      <c r="BE17" s="10">
        <f t="shared" si="33"/>
        <v>12096</v>
      </c>
      <c r="BF17" s="2">
        <f t="shared" si="34"/>
        <v>2317.6090237464</v>
      </c>
      <c r="BG17" s="2">
        <f t="shared" si="35"/>
        <v>2337.6729599999999</v>
      </c>
      <c r="BH17" s="12">
        <v>1</v>
      </c>
    </row>
    <row r="18" spans="1:60" x14ac:dyDescent="0.25">
      <c r="A18" s="10">
        <v>35890</v>
      </c>
      <c r="B18" s="10">
        <v>27603</v>
      </c>
      <c r="C18" s="10" t="s">
        <v>88</v>
      </c>
      <c r="D18" s="10">
        <v>2</v>
      </c>
      <c r="E18" s="10">
        <v>513</v>
      </c>
      <c r="F18" s="37">
        <v>0.50080000000000002</v>
      </c>
      <c r="G18" s="10">
        <v>13</v>
      </c>
      <c r="H18" s="10">
        <v>4</v>
      </c>
      <c r="I18" s="10" t="s">
        <v>79</v>
      </c>
      <c r="J18" s="10">
        <v>15471</v>
      </c>
      <c r="K18" s="10">
        <v>0</v>
      </c>
      <c r="L18" s="10">
        <v>0</v>
      </c>
      <c r="M18" s="10">
        <v>1507</v>
      </c>
      <c r="N18" s="34">
        <v>1.0016</v>
      </c>
      <c r="O18" s="34">
        <v>692.16498000000001</v>
      </c>
      <c r="P18" s="34">
        <v>4.1750000000000002E-2</v>
      </c>
      <c r="Q18" s="34">
        <v>1113.82898</v>
      </c>
      <c r="R18" s="34">
        <v>37.94</v>
      </c>
      <c r="S18" s="34">
        <v>1449.40527</v>
      </c>
      <c r="T18" s="34">
        <v>0.24045</v>
      </c>
      <c r="U18" s="34">
        <v>2456.2685499999998</v>
      </c>
      <c r="V18" s="34">
        <v>37.049999999999997</v>
      </c>
      <c r="W18" s="34">
        <v>1186.9561799999999</v>
      </c>
      <c r="X18" s="34">
        <v>0.13127</v>
      </c>
      <c r="Y18" s="34">
        <v>2208.5200199999999</v>
      </c>
      <c r="Z18" s="34">
        <v>37.82</v>
      </c>
      <c r="AA18" s="34">
        <v>583.05517999999995</v>
      </c>
      <c r="AB18" s="34">
        <v>0.12897</v>
      </c>
      <c r="AC18" s="34">
        <v>1552.01135</v>
      </c>
      <c r="AD18" s="34">
        <v>37.72</v>
      </c>
      <c r="AE18" s="34">
        <v>3911.5815400000001</v>
      </c>
      <c r="AF18" s="34">
        <v>1958.92004</v>
      </c>
      <c r="AG18" s="34">
        <v>7330.6289100000004</v>
      </c>
      <c r="AH18" s="34">
        <v>52.186230000000002</v>
      </c>
      <c r="AI18" s="34">
        <v>1017.85622088</v>
      </c>
      <c r="AJ18" s="34">
        <v>27.3325153573</v>
      </c>
      <c r="AK18" s="10">
        <v>4521</v>
      </c>
      <c r="AL18" s="10">
        <v>6028</v>
      </c>
      <c r="AR18" s="5">
        <f t="shared" si="21"/>
        <v>0.50080000000000002</v>
      </c>
      <c r="AS18" s="13"/>
      <c r="AT18" s="13">
        <f t="shared" si="22"/>
        <v>0</v>
      </c>
      <c r="AU18" s="10">
        <f t="shared" si="23"/>
        <v>4521</v>
      </c>
      <c r="AV18" s="35">
        <f t="shared" si="24"/>
        <v>291.99403414400001</v>
      </c>
      <c r="AW18" s="7">
        <f t="shared" si="25"/>
        <v>2264.1168000000002</v>
      </c>
      <c r="AX18" s="7">
        <f t="shared" si="26"/>
        <v>18.890176</v>
      </c>
      <c r="AY18" s="10">
        <f t="shared" si="27"/>
        <v>6028</v>
      </c>
      <c r="AZ18" s="7">
        <f t="shared" si="28"/>
        <v>725.86215921600001</v>
      </c>
      <c r="BA18" s="7">
        <f t="shared" si="29"/>
        <v>3018.8224</v>
      </c>
      <c r="BB18" s="7">
        <f t="shared" si="30"/>
        <v>18.554639999999999</v>
      </c>
      <c r="BC18" s="7">
        <f t="shared" si="31"/>
        <v>18.940256000000002</v>
      </c>
      <c r="BD18" s="7">
        <f t="shared" si="32"/>
        <v>19.000351999999999</v>
      </c>
      <c r="BE18" s="10">
        <f t="shared" si="33"/>
        <v>371304</v>
      </c>
      <c r="BF18" s="2">
        <f t="shared" si="34"/>
        <v>1958.9200352320001</v>
      </c>
      <c r="BG18" s="2">
        <f t="shared" si="35"/>
        <v>185949.04320000001</v>
      </c>
      <c r="BH18" s="12">
        <v>1</v>
      </c>
    </row>
    <row r="19" spans="1:60" x14ac:dyDescent="0.25">
      <c r="A19" s="10">
        <v>35890</v>
      </c>
      <c r="B19" s="10">
        <v>36185</v>
      </c>
      <c r="C19" s="10" t="s">
        <v>83</v>
      </c>
      <c r="D19" s="10">
        <v>2</v>
      </c>
      <c r="E19" s="10">
        <v>513</v>
      </c>
      <c r="F19" s="37">
        <v>0.20349999999999999</v>
      </c>
      <c r="G19" s="10">
        <v>13</v>
      </c>
      <c r="H19" s="10">
        <v>4</v>
      </c>
      <c r="I19" s="10" t="s">
        <v>79</v>
      </c>
      <c r="J19" s="10">
        <v>15471</v>
      </c>
      <c r="K19" s="10">
        <v>0</v>
      </c>
      <c r="L19" s="10">
        <v>0</v>
      </c>
      <c r="M19" s="10">
        <v>1507</v>
      </c>
      <c r="N19" s="34">
        <v>0.40699999999999997</v>
      </c>
      <c r="O19" s="34">
        <v>421.66399999999999</v>
      </c>
      <c r="P19" s="34">
        <v>2.5440000000000001E-2</v>
      </c>
      <c r="Q19" s="34">
        <v>1113.82898</v>
      </c>
      <c r="R19" s="34">
        <v>34.520000000000003</v>
      </c>
      <c r="S19" s="34">
        <v>1006.8631</v>
      </c>
      <c r="T19" s="34">
        <v>0.16703000000000001</v>
      </c>
      <c r="U19" s="34">
        <v>2456.2685499999998</v>
      </c>
      <c r="V19" s="34">
        <v>33.67</v>
      </c>
      <c r="W19" s="34">
        <v>1021.56396</v>
      </c>
      <c r="X19" s="34">
        <v>0.11298</v>
      </c>
      <c r="Y19" s="34">
        <v>2208.5200199999999</v>
      </c>
      <c r="Z19" s="34">
        <v>34.32</v>
      </c>
      <c r="AA19" s="34">
        <v>968.95623999999998</v>
      </c>
      <c r="AB19" s="34">
        <v>0.21432000000000001</v>
      </c>
      <c r="AC19" s="34">
        <v>1552.01135</v>
      </c>
      <c r="AD19" s="34">
        <v>33.72</v>
      </c>
      <c r="AE19" s="34">
        <v>3419.04736</v>
      </c>
      <c r="AF19" s="34">
        <v>695.77611999999999</v>
      </c>
      <c r="AG19" s="34">
        <v>7330.6289100000004</v>
      </c>
      <c r="AH19" s="34">
        <v>20.476199999999999</v>
      </c>
      <c r="AI19" s="34">
        <v>402.07924087200001</v>
      </c>
      <c r="AJ19" s="34">
        <v>11.933081753</v>
      </c>
      <c r="AK19" s="10">
        <v>4521</v>
      </c>
      <c r="AL19" s="10">
        <v>6028</v>
      </c>
      <c r="AR19" s="5">
        <f t="shared" si="21"/>
        <v>0.20349999999999999</v>
      </c>
      <c r="AS19" s="13"/>
      <c r="AT19" s="13">
        <f t="shared" si="22"/>
        <v>0</v>
      </c>
      <c r="AU19" s="10">
        <f t="shared" si="23"/>
        <v>4521</v>
      </c>
      <c r="AV19" s="35">
        <f t="shared" si="24"/>
        <v>197.18259483999998</v>
      </c>
      <c r="AW19" s="7">
        <f t="shared" si="25"/>
        <v>920.0234999999999</v>
      </c>
      <c r="AX19" s="7">
        <f t="shared" si="26"/>
        <v>6.8620199999999993</v>
      </c>
      <c r="AY19" s="10">
        <f t="shared" si="27"/>
        <v>6028</v>
      </c>
      <c r="AZ19" s="7">
        <f t="shared" si="28"/>
        <v>204.89664084999998</v>
      </c>
      <c r="BA19" s="7">
        <f t="shared" si="29"/>
        <v>1226.6979999999999</v>
      </c>
      <c r="BB19" s="7">
        <f t="shared" si="30"/>
        <v>6.851845</v>
      </c>
      <c r="BC19" s="7">
        <f t="shared" si="31"/>
        <v>6.9841199999999999</v>
      </c>
      <c r="BD19" s="7">
        <f t="shared" si="32"/>
        <v>7.0248200000000001</v>
      </c>
      <c r="BE19" s="10">
        <f t="shared" si="33"/>
        <v>371304</v>
      </c>
      <c r="BF19" s="2">
        <f t="shared" si="34"/>
        <v>695.77613775999998</v>
      </c>
      <c r="BG19" s="2">
        <f t="shared" si="35"/>
        <v>75560.364000000001</v>
      </c>
      <c r="BH19" s="12">
        <v>1</v>
      </c>
    </row>
    <row r="20" spans="1:60" x14ac:dyDescent="0.25">
      <c r="A20" s="10">
        <v>35891</v>
      </c>
      <c r="B20" s="10">
        <v>27608</v>
      </c>
      <c r="C20" s="10" t="s">
        <v>114</v>
      </c>
      <c r="D20" s="10">
        <v>2</v>
      </c>
      <c r="E20" s="10">
        <v>511</v>
      </c>
      <c r="F20" s="37">
        <v>0.35269</v>
      </c>
      <c r="G20" s="10">
        <v>11</v>
      </c>
      <c r="H20" s="10">
        <v>4</v>
      </c>
      <c r="I20" s="10" t="s">
        <v>102</v>
      </c>
      <c r="J20" s="10">
        <v>504</v>
      </c>
      <c r="K20" s="10">
        <v>0</v>
      </c>
      <c r="L20" s="10">
        <v>0</v>
      </c>
      <c r="M20" s="10">
        <v>1537</v>
      </c>
      <c r="N20" s="34">
        <v>0.70538000000000001</v>
      </c>
      <c r="O20" s="34">
        <v>1670.7563500000001</v>
      </c>
      <c r="P20" s="34">
        <v>9.8820000000000005E-2</v>
      </c>
      <c r="Q20" s="34">
        <v>4173.8286099999996</v>
      </c>
      <c r="R20" s="34">
        <v>40.11</v>
      </c>
      <c r="S20" s="34">
        <v>2978.5207500000001</v>
      </c>
      <c r="T20" s="34">
        <v>0.48447000000000001</v>
      </c>
      <c r="U20" s="34">
        <v>6863.3671899999999</v>
      </c>
      <c r="V20" s="34">
        <v>27.97</v>
      </c>
      <c r="W20" s="34">
        <v>3936.2319299999999</v>
      </c>
      <c r="X20" s="34">
        <v>0.42682999999999999</v>
      </c>
      <c r="Y20" s="34">
        <v>7639.4116199999999</v>
      </c>
      <c r="Z20" s="34">
        <v>39.51</v>
      </c>
      <c r="AA20" s="34">
        <v>2980.7685499999998</v>
      </c>
      <c r="AB20" s="34">
        <v>0.64644999999999997</v>
      </c>
      <c r="AC20" s="34">
        <v>4690.3959999999997</v>
      </c>
      <c r="AD20" s="34">
        <v>27.96</v>
      </c>
      <c r="AE20" s="34">
        <v>11566.277340000001</v>
      </c>
      <c r="AF20" s="34">
        <v>4079.3105500000001</v>
      </c>
      <c r="AG20" s="34">
        <v>23367.003909999999</v>
      </c>
      <c r="AH20" s="34">
        <v>124.98584</v>
      </c>
      <c r="AI20" s="34">
        <v>2101.78181034</v>
      </c>
      <c r="AJ20" s="34">
        <v>75.157592686699999</v>
      </c>
      <c r="AK20" s="10">
        <v>4611</v>
      </c>
      <c r="AL20" s="10">
        <v>6148</v>
      </c>
      <c r="AR20" s="5">
        <f t="shared" si="21"/>
        <v>0.35269</v>
      </c>
      <c r="AS20" s="13"/>
      <c r="AT20" s="13">
        <f t="shared" si="22"/>
        <v>0</v>
      </c>
      <c r="AU20" s="10">
        <f t="shared" si="23"/>
        <v>4611</v>
      </c>
      <c r="AV20" s="35">
        <f t="shared" si="24"/>
        <v>1051.2872598995</v>
      </c>
      <c r="AW20" s="7">
        <f t="shared" si="25"/>
        <v>1626.25359</v>
      </c>
      <c r="AX20" s="7">
        <f t="shared" si="26"/>
        <v>9.8612124000000012</v>
      </c>
      <c r="AY20" s="10">
        <f t="shared" si="27"/>
        <v>6148</v>
      </c>
      <c r="AZ20" s="7">
        <f t="shared" si="28"/>
        <v>1050.4944833175</v>
      </c>
      <c r="BA20" s="7">
        <f t="shared" si="29"/>
        <v>2168.3381199999999</v>
      </c>
      <c r="BB20" s="7">
        <f t="shared" si="30"/>
        <v>9.8647393000000001</v>
      </c>
      <c r="BC20" s="7">
        <f t="shared" si="31"/>
        <v>13.934781899999999</v>
      </c>
      <c r="BD20" s="7">
        <f t="shared" si="32"/>
        <v>14.1463959</v>
      </c>
      <c r="BE20" s="10">
        <f t="shared" si="33"/>
        <v>12096</v>
      </c>
      <c r="BF20" s="2">
        <f t="shared" si="34"/>
        <v>4079.3103550446003</v>
      </c>
      <c r="BG20" s="2">
        <f t="shared" si="35"/>
        <v>4266.1382400000002</v>
      </c>
      <c r="BH20" s="12">
        <v>1</v>
      </c>
    </row>
    <row r="21" spans="1:60" x14ac:dyDescent="0.25">
      <c r="A21" s="10">
        <v>35891</v>
      </c>
      <c r="B21" s="10">
        <v>35779</v>
      </c>
      <c r="C21" s="10" t="s">
        <v>108</v>
      </c>
      <c r="D21" s="10">
        <v>2</v>
      </c>
      <c r="E21" s="10">
        <v>511</v>
      </c>
      <c r="F21" s="37">
        <v>0.19325999999999999</v>
      </c>
      <c r="G21" s="10">
        <v>11</v>
      </c>
      <c r="H21" s="10">
        <v>4</v>
      </c>
      <c r="I21" s="10" t="s">
        <v>102</v>
      </c>
      <c r="J21" s="10">
        <v>504</v>
      </c>
      <c r="K21" s="10">
        <v>0</v>
      </c>
      <c r="L21" s="10">
        <v>0</v>
      </c>
      <c r="M21" s="10">
        <v>1537</v>
      </c>
      <c r="N21" s="34">
        <v>0.38651999999999997</v>
      </c>
      <c r="O21" s="34">
        <v>2586.51343</v>
      </c>
      <c r="P21" s="34">
        <v>0.15298</v>
      </c>
      <c r="Q21" s="34">
        <v>4323.9907199999998</v>
      </c>
      <c r="R21" s="34">
        <v>37.83</v>
      </c>
      <c r="S21" s="34">
        <v>4026.4936499999999</v>
      </c>
      <c r="T21" s="34">
        <v>0.65493000000000001</v>
      </c>
      <c r="U21" s="34">
        <v>7145.1948199999997</v>
      </c>
      <c r="V21" s="34">
        <v>20.5</v>
      </c>
      <c r="W21" s="34">
        <v>3844.7421899999999</v>
      </c>
      <c r="X21" s="34">
        <v>0.41691</v>
      </c>
      <c r="Y21" s="34">
        <v>7928.2143599999999</v>
      </c>
      <c r="Z21" s="34">
        <v>37.21</v>
      </c>
      <c r="AA21" s="34">
        <v>1791.2955300000001</v>
      </c>
      <c r="AB21" s="34">
        <v>0.38847999999999999</v>
      </c>
      <c r="AC21" s="34">
        <v>4843.8271500000001</v>
      </c>
      <c r="AD21" s="34">
        <v>36.5</v>
      </c>
      <c r="AE21" s="34">
        <v>12249.04492</v>
      </c>
      <c r="AF21" s="34">
        <v>2367.2504899999999</v>
      </c>
      <c r="AG21" s="34">
        <v>24241.226559999999</v>
      </c>
      <c r="AH21" s="34">
        <v>80.625839999999997</v>
      </c>
      <c r="AI21" s="34">
        <v>1124.34593202</v>
      </c>
      <c r="AJ21" s="34">
        <v>47.443573881399999</v>
      </c>
      <c r="AK21" s="10">
        <v>4611</v>
      </c>
      <c r="AL21" s="10">
        <v>6148</v>
      </c>
      <c r="AR21" s="5">
        <f t="shared" si="21"/>
        <v>0.19325999999999999</v>
      </c>
      <c r="AS21" s="13"/>
      <c r="AT21" s="13">
        <f t="shared" si="22"/>
        <v>0</v>
      </c>
      <c r="AU21" s="10">
        <f t="shared" si="23"/>
        <v>4611</v>
      </c>
      <c r="AV21" s="35">
        <f t="shared" si="24"/>
        <v>346.18577412780002</v>
      </c>
      <c r="AW21" s="7">
        <f t="shared" si="25"/>
        <v>891.12185999999997</v>
      </c>
      <c r="AX21" s="7">
        <f t="shared" si="26"/>
        <v>7.0539899999999998</v>
      </c>
      <c r="AY21" s="10">
        <f t="shared" si="27"/>
        <v>6148</v>
      </c>
      <c r="AZ21" s="7">
        <f t="shared" si="28"/>
        <v>778.16016279899998</v>
      </c>
      <c r="BA21" s="7">
        <f t="shared" si="29"/>
        <v>1188.16248</v>
      </c>
      <c r="BB21" s="7">
        <f t="shared" si="30"/>
        <v>3.96183</v>
      </c>
      <c r="BC21" s="7">
        <f t="shared" si="31"/>
        <v>7.1912045999999998</v>
      </c>
      <c r="BD21" s="7">
        <f t="shared" si="32"/>
        <v>7.3110257999999995</v>
      </c>
      <c r="BE21" s="10">
        <f t="shared" si="33"/>
        <v>12096</v>
      </c>
      <c r="BF21" s="2">
        <f t="shared" si="34"/>
        <v>2367.2504212392</v>
      </c>
      <c r="BG21" s="2">
        <f t="shared" si="35"/>
        <v>2337.6729599999999</v>
      </c>
      <c r="BH21" s="12">
        <v>1</v>
      </c>
    </row>
    <row r="22" spans="1:60" x14ac:dyDescent="0.25">
      <c r="A22" s="10">
        <v>35892</v>
      </c>
      <c r="B22" s="10">
        <v>27607</v>
      </c>
      <c r="C22" s="10" t="s">
        <v>101</v>
      </c>
      <c r="D22" s="10">
        <v>2</v>
      </c>
      <c r="E22" s="10">
        <v>511</v>
      </c>
      <c r="F22" s="37">
        <v>0.26307999999999998</v>
      </c>
      <c r="G22" s="10">
        <v>11</v>
      </c>
      <c r="H22" s="10">
        <v>3</v>
      </c>
      <c r="I22" s="10" t="s">
        <v>102</v>
      </c>
      <c r="J22" s="10">
        <v>0</v>
      </c>
      <c r="K22" s="10">
        <v>0</v>
      </c>
      <c r="L22" s="10">
        <v>0</v>
      </c>
      <c r="M22" s="10">
        <v>1551</v>
      </c>
      <c r="N22" s="34">
        <v>0.52615999999999996</v>
      </c>
      <c r="O22" s="34">
        <v>1987.51746</v>
      </c>
      <c r="P22" s="34">
        <v>0.11649</v>
      </c>
      <c r="Q22" s="34">
        <v>4953.3598599999996</v>
      </c>
      <c r="R22" s="34">
        <v>31.84</v>
      </c>
      <c r="S22" s="34">
        <v>3623.5651899999998</v>
      </c>
      <c r="T22" s="34">
        <v>0.58406999999999998</v>
      </c>
      <c r="U22" s="34">
        <v>8071.5229499999996</v>
      </c>
      <c r="V22" s="34">
        <v>20.350000000000001</v>
      </c>
      <c r="W22" s="34">
        <v>4551.12842</v>
      </c>
      <c r="X22" s="34">
        <v>0.48904999999999998</v>
      </c>
      <c r="Y22" s="34">
        <v>9109.6650399999999</v>
      </c>
      <c r="Z22" s="34">
        <v>31.22</v>
      </c>
      <c r="AA22" s="34">
        <v>3233.7770999999998</v>
      </c>
      <c r="AB22" s="34">
        <v>0.69499</v>
      </c>
      <c r="AC22" s="34">
        <v>5285.8725599999998</v>
      </c>
      <c r="AD22" s="34">
        <v>21.56</v>
      </c>
      <c r="AE22" s="34">
        <v>13395.98828</v>
      </c>
      <c r="AF22" s="34">
        <v>3524.2165500000001</v>
      </c>
      <c r="AG22" s="34">
        <v>27420.41992</v>
      </c>
      <c r="AH22" s="34">
        <v>141.07662999999999</v>
      </c>
      <c r="AI22" s="34">
        <v>1804.0296156700001</v>
      </c>
      <c r="AJ22" s="34">
        <v>86.303876588799994</v>
      </c>
      <c r="AK22" s="10">
        <v>4653</v>
      </c>
      <c r="AL22" s="10">
        <v>6204</v>
      </c>
      <c r="AR22" s="5">
        <f t="shared" si="21"/>
        <v>0.26307999999999998</v>
      </c>
      <c r="AS22" s="13"/>
      <c r="AT22" s="13">
        <f t="shared" si="22"/>
        <v>0</v>
      </c>
      <c r="AU22" s="10">
        <f t="shared" si="23"/>
        <v>4653</v>
      </c>
      <c r="AV22" s="35">
        <f t="shared" si="24"/>
        <v>850.74207946799993</v>
      </c>
      <c r="AW22" s="7">
        <f t="shared" si="25"/>
        <v>1224.11124</v>
      </c>
      <c r="AX22" s="7">
        <f t="shared" si="26"/>
        <v>5.672004799999999</v>
      </c>
      <c r="AY22" s="10">
        <f t="shared" si="27"/>
        <v>6204</v>
      </c>
      <c r="AZ22" s="7">
        <f t="shared" si="28"/>
        <v>953.2875301851999</v>
      </c>
      <c r="BA22" s="7">
        <f t="shared" si="29"/>
        <v>1632.1483199999998</v>
      </c>
      <c r="BB22" s="7">
        <f t="shared" si="30"/>
        <v>5.3536780000000004</v>
      </c>
      <c r="BC22" s="7">
        <f t="shared" si="31"/>
        <v>8.2133575999999984</v>
      </c>
      <c r="BD22" s="7">
        <f t="shared" si="32"/>
        <v>8.3764671999999987</v>
      </c>
      <c r="BE22" s="10">
        <f t="shared" si="33"/>
        <v>0</v>
      </c>
      <c r="BF22" s="2">
        <f t="shared" si="34"/>
        <v>3524.2165967023998</v>
      </c>
      <c r="BG22" s="2">
        <f t="shared" si="35"/>
        <v>0</v>
      </c>
      <c r="BH22" s="12">
        <v>1</v>
      </c>
    </row>
    <row r="23" spans="1:60" x14ac:dyDescent="0.25">
      <c r="A23" s="10">
        <v>35892</v>
      </c>
      <c r="B23" s="10">
        <v>27999</v>
      </c>
      <c r="C23" s="10" t="s">
        <v>115</v>
      </c>
      <c r="D23" s="10">
        <v>2</v>
      </c>
      <c r="E23" s="10">
        <v>511</v>
      </c>
      <c r="F23" s="37">
        <v>0.17063</v>
      </c>
      <c r="G23" s="10">
        <v>11</v>
      </c>
      <c r="H23" s="10">
        <v>3</v>
      </c>
      <c r="I23" s="10" t="s">
        <v>102</v>
      </c>
      <c r="J23" s="10">
        <v>504</v>
      </c>
      <c r="K23" s="10">
        <v>0</v>
      </c>
      <c r="L23" s="10">
        <v>0</v>
      </c>
      <c r="M23" s="10">
        <v>1551</v>
      </c>
      <c r="N23" s="34">
        <v>0.34126000000000001</v>
      </c>
      <c r="O23" s="34">
        <v>3099.2556199999999</v>
      </c>
      <c r="P23" s="34">
        <v>0.18165999999999999</v>
      </c>
      <c r="Q23" s="34">
        <v>5160.4487300000001</v>
      </c>
      <c r="R23" s="34">
        <v>31.68</v>
      </c>
      <c r="S23" s="34">
        <v>4633.8378899999998</v>
      </c>
      <c r="T23" s="34">
        <v>0.74690999999999996</v>
      </c>
      <c r="U23" s="34">
        <v>8405.6484400000008</v>
      </c>
      <c r="V23" s="34">
        <v>16.649999999999999</v>
      </c>
      <c r="W23" s="34">
        <v>4750.3896500000001</v>
      </c>
      <c r="X23" s="34">
        <v>0.51046999999999998</v>
      </c>
      <c r="Y23" s="34">
        <v>9522.6464799999994</v>
      </c>
      <c r="Z23" s="34">
        <v>31.06</v>
      </c>
      <c r="AA23" s="34">
        <v>2090.1452599999998</v>
      </c>
      <c r="AB23" s="34">
        <v>0.44919999999999999</v>
      </c>
      <c r="AC23" s="34">
        <v>5424.1196300000001</v>
      </c>
      <c r="AD23" s="34">
        <v>30.01</v>
      </c>
      <c r="AE23" s="34">
        <v>14573.628909999999</v>
      </c>
      <c r="AF23" s="34">
        <v>2486.6979999999999</v>
      </c>
      <c r="AG23" s="34">
        <v>28512.863280000001</v>
      </c>
      <c r="AH23" s="34">
        <v>102.16117</v>
      </c>
      <c r="AI23" s="34">
        <v>1147.3131983599999</v>
      </c>
      <c r="AJ23" s="34">
        <v>59.3718800945</v>
      </c>
      <c r="AK23" s="10">
        <v>4653</v>
      </c>
      <c r="AL23" s="10">
        <v>6204</v>
      </c>
      <c r="AR23" s="5">
        <f t="shared" si="21"/>
        <v>0.17063</v>
      </c>
      <c r="AS23" s="13"/>
      <c r="AT23" s="13">
        <f t="shared" si="22"/>
        <v>0</v>
      </c>
      <c r="AU23" s="10">
        <f t="shared" si="23"/>
        <v>4653</v>
      </c>
      <c r="AV23" s="35">
        <f t="shared" si="24"/>
        <v>356.64148571379997</v>
      </c>
      <c r="AW23" s="7">
        <f t="shared" si="25"/>
        <v>793.94139000000007</v>
      </c>
      <c r="AX23" s="7">
        <f t="shared" si="26"/>
        <v>5.1206063000000004</v>
      </c>
      <c r="AY23" s="10">
        <f t="shared" si="27"/>
        <v>6204</v>
      </c>
      <c r="AZ23" s="7">
        <f t="shared" si="28"/>
        <v>790.67175917069994</v>
      </c>
      <c r="BA23" s="7">
        <f t="shared" si="29"/>
        <v>1058.58852</v>
      </c>
      <c r="BB23" s="7">
        <f t="shared" si="30"/>
        <v>2.8409894999999996</v>
      </c>
      <c r="BC23" s="7">
        <f t="shared" si="31"/>
        <v>5.2997677999999997</v>
      </c>
      <c r="BD23" s="7">
        <f t="shared" si="32"/>
        <v>5.4055584000000003</v>
      </c>
      <c r="BE23" s="10">
        <f t="shared" si="33"/>
        <v>12096</v>
      </c>
      <c r="BF23" s="2">
        <f t="shared" si="34"/>
        <v>2486.6983009133</v>
      </c>
      <c r="BG23" s="2">
        <f t="shared" si="35"/>
        <v>2063.9404800000002</v>
      </c>
      <c r="BH23" s="12">
        <v>1</v>
      </c>
    </row>
    <row r="24" spans="1:60" x14ac:dyDescent="0.25">
      <c r="A24" s="10">
        <v>36185</v>
      </c>
      <c r="B24" s="10">
        <v>27604</v>
      </c>
      <c r="C24" s="10" t="s">
        <v>82</v>
      </c>
      <c r="D24" s="10">
        <v>2</v>
      </c>
      <c r="E24" s="10">
        <v>513</v>
      </c>
      <c r="F24" s="37">
        <v>0.18909999999999999</v>
      </c>
      <c r="G24" s="10">
        <v>13</v>
      </c>
      <c r="H24" s="10">
        <v>4</v>
      </c>
      <c r="I24" s="10" t="s">
        <v>79</v>
      </c>
      <c r="J24" s="10">
        <v>15471</v>
      </c>
      <c r="K24" s="10">
        <v>0</v>
      </c>
      <c r="L24" s="10">
        <v>0</v>
      </c>
      <c r="M24" s="10">
        <v>1507</v>
      </c>
      <c r="N24" s="34">
        <v>0.37819999999999998</v>
      </c>
      <c r="O24" s="34">
        <v>482.29431</v>
      </c>
      <c r="P24" s="34">
        <v>2.9090000000000001E-2</v>
      </c>
      <c r="Q24" s="34">
        <v>1246.3834199999999</v>
      </c>
      <c r="R24" s="34">
        <v>34.51</v>
      </c>
      <c r="S24" s="34">
        <v>1135.64258</v>
      </c>
      <c r="T24" s="34">
        <v>0.18839</v>
      </c>
      <c r="U24" s="34">
        <v>2725.67139</v>
      </c>
      <c r="V24" s="34">
        <v>33.51</v>
      </c>
      <c r="W24" s="34">
        <v>1164.93884</v>
      </c>
      <c r="X24" s="34">
        <v>0.12884000000000001</v>
      </c>
      <c r="Y24" s="34">
        <v>2492.0268599999999</v>
      </c>
      <c r="Z24" s="34">
        <v>34.28</v>
      </c>
      <c r="AA24" s="34">
        <v>1055.7368200000001</v>
      </c>
      <c r="AB24" s="34">
        <v>0.23352000000000001</v>
      </c>
      <c r="AC24" s="34">
        <v>1698.39392</v>
      </c>
      <c r="AD24" s="34">
        <v>33.619999999999997</v>
      </c>
      <c r="AE24" s="34">
        <v>3838.6125499999998</v>
      </c>
      <c r="AF24" s="34">
        <v>725.88165000000004</v>
      </c>
      <c r="AG24" s="34">
        <v>8162.47559</v>
      </c>
      <c r="AH24" s="34">
        <v>21.415620000000001</v>
      </c>
      <c r="AI24" s="34">
        <v>414.38983858400002</v>
      </c>
      <c r="AJ24" s="34">
        <v>12.3466625393</v>
      </c>
      <c r="AK24" s="10">
        <v>4521</v>
      </c>
      <c r="AL24" s="10">
        <v>6028</v>
      </c>
      <c r="AR24" s="5">
        <f t="shared" si="21"/>
        <v>0.18909999999999999</v>
      </c>
      <c r="AS24" s="13"/>
      <c r="AT24" s="13">
        <f t="shared" si="22"/>
        <v>0</v>
      </c>
      <c r="AU24" s="10">
        <f t="shared" si="23"/>
        <v>4521</v>
      </c>
      <c r="AV24" s="35">
        <f t="shared" si="24"/>
        <v>199.639832662</v>
      </c>
      <c r="AW24" s="7">
        <f t="shared" si="25"/>
        <v>854.92109999999991</v>
      </c>
      <c r="AX24" s="7">
        <f t="shared" si="26"/>
        <v>6.3575419999999996</v>
      </c>
      <c r="AY24" s="10">
        <f t="shared" si="27"/>
        <v>6028</v>
      </c>
      <c r="AZ24" s="7">
        <f t="shared" si="28"/>
        <v>214.75001187799998</v>
      </c>
      <c r="BA24" s="7">
        <f t="shared" si="29"/>
        <v>1139.8948</v>
      </c>
      <c r="BB24" s="7">
        <f t="shared" si="30"/>
        <v>6.3367409999999991</v>
      </c>
      <c r="BC24" s="7">
        <f t="shared" si="31"/>
        <v>6.482348</v>
      </c>
      <c r="BD24" s="7">
        <f t="shared" si="32"/>
        <v>6.5258409999999989</v>
      </c>
      <c r="BE24" s="10">
        <f t="shared" si="33"/>
        <v>371304</v>
      </c>
      <c r="BF24" s="2">
        <f t="shared" si="34"/>
        <v>725.88163320499996</v>
      </c>
      <c r="BG24" s="2">
        <f t="shared" si="35"/>
        <v>70213.5864</v>
      </c>
      <c r="BH24" s="12">
        <v>1</v>
      </c>
    </row>
    <row r="25" spans="1:60" x14ac:dyDescent="0.25">
      <c r="A25" s="10">
        <v>36185</v>
      </c>
      <c r="B25" s="10">
        <v>35890</v>
      </c>
      <c r="C25" s="10" t="s">
        <v>89</v>
      </c>
      <c r="D25" s="10">
        <v>2</v>
      </c>
      <c r="E25" s="10">
        <v>513</v>
      </c>
      <c r="F25" s="37">
        <v>0.20349999999999999</v>
      </c>
      <c r="G25" s="10">
        <v>13</v>
      </c>
      <c r="H25" s="10">
        <v>4</v>
      </c>
      <c r="I25" s="10" t="s">
        <v>79</v>
      </c>
      <c r="J25" s="10">
        <v>15471</v>
      </c>
      <c r="K25" s="10">
        <v>0</v>
      </c>
      <c r="L25" s="10">
        <v>0</v>
      </c>
      <c r="M25" s="10">
        <v>1507</v>
      </c>
      <c r="N25" s="34">
        <v>0.40699999999999997</v>
      </c>
      <c r="O25" s="34">
        <v>692.16498000000001</v>
      </c>
      <c r="P25" s="34">
        <v>4.1750000000000002E-2</v>
      </c>
      <c r="Q25" s="34">
        <v>1113.82898</v>
      </c>
      <c r="R25" s="34">
        <v>34.479999999999997</v>
      </c>
      <c r="S25" s="34">
        <v>1449.40527</v>
      </c>
      <c r="T25" s="34">
        <v>0.24045</v>
      </c>
      <c r="U25" s="34">
        <v>2456.2685499999998</v>
      </c>
      <c r="V25" s="34">
        <v>33.03</v>
      </c>
      <c r="W25" s="34">
        <v>1186.9561799999999</v>
      </c>
      <c r="X25" s="34">
        <v>0.13127</v>
      </c>
      <c r="Y25" s="34">
        <v>2208.5200199999999</v>
      </c>
      <c r="Z25" s="34">
        <v>34.270000000000003</v>
      </c>
      <c r="AA25" s="34">
        <v>583.05517999999995</v>
      </c>
      <c r="AB25" s="34">
        <v>0.12897</v>
      </c>
      <c r="AC25" s="34">
        <v>1552.01135</v>
      </c>
      <c r="AD25" s="34">
        <v>34.11</v>
      </c>
      <c r="AE25" s="34">
        <v>3911.5815400000001</v>
      </c>
      <c r="AF25" s="34">
        <v>796.00684000000001</v>
      </c>
      <c r="AG25" s="34">
        <v>7330.6289100000004</v>
      </c>
      <c r="AH25" s="34">
        <v>23.541830000000001</v>
      </c>
      <c r="AI25" s="34">
        <v>413.60570690499998</v>
      </c>
      <c r="AJ25" s="34">
        <v>12.4083842786</v>
      </c>
      <c r="AK25" s="10">
        <v>4521</v>
      </c>
      <c r="AL25" s="10">
        <v>6028</v>
      </c>
      <c r="AR25" s="5">
        <f t="shared" si="21"/>
        <v>0.20349999999999999</v>
      </c>
      <c r="AS25" s="13"/>
      <c r="AT25" s="13">
        <f t="shared" si="22"/>
        <v>0</v>
      </c>
      <c r="AU25" s="10">
        <f t="shared" si="23"/>
        <v>4521</v>
      </c>
      <c r="AV25" s="35">
        <f t="shared" si="24"/>
        <v>118.65172912999998</v>
      </c>
      <c r="AW25" s="7">
        <f t="shared" si="25"/>
        <v>920.0234999999999</v>
      </c>
      <c r="AX25" s="7">
        <f t="shared" si="26"/>
        <v>6.9413849999999995</v>
      </c>
      <c r="AY25" s="10">
        <f t="shared" si="27"/>
        <v>6028</v>
      </c>
      <c r="AZ25" s="7">
        <f t="shared" si="28"/>
        <v>294.95397244499998</v>
      </c>
      <c r="BA25" s="7">
        <f t="shared" si="29"/>
        <v>1226.6979999999999</v>
      </c>
      <c r="BB25" s="7">
        <f t="shared" si="30"/>
        <v>6.7216049999999994</v>
      </c>
      <c r="BC25" s="7">
        <f t="shared" si="31"/>
        <v>6.9739450000000005</v>
      </c>
      <c r="BD25" s="7">
        <f t="shared" si="32"/>
        <v>7.0166799999999991</v>
      </c>
      <c r="BE25" s="10">
        <f t="shared" si="33"/>
        <v>371304</v>
      </c>
      <c r="BF25" s="2">
        <f t="shared" si="34"/>
        <v>796.00684338999997</v>
      </c>
      <c r="BG25" s="2">
        <f t="shared" si="35"/>
        <v>75560.364000000001</v>
      </c>
      <c r="BH25" s="12">
        <v>1</v>
      </c>
    </row>
    <row r="26" spans="1:60" x14ac:dyDescent="0.25">
      <c r="A26" s="10">
        <v>41523</v>
      </c>
      <c r="B26" s="10">
        <v>27604</v>
      </c>
      <c r="C26" s="10" t="s">
        <v>90</v>
      </c>
      <c r="D26" s="10">
        <v>2</v>
      </c>
      <c r="E26" s="10">
        <v>513</v>
      </c>
      <c r="F26" s="37">
        <v>0.21310000000000001</v>
      </c>
      <c r="G26" s="10">
        <v>13</v>
      </c>
      <c r="H26" s="10">
        <v>4</v>
      </c>
      <c r="I26" s="10" t="s">
        <v>79</v>
      </c>
      <c r="J26" s="10">
        <v>15471</v>
      </c>
      <c r="K26" s="10">
        <v>0</v>
      </c>
      <c r="L26" s="10">
        <v>0</v>
      </c>
      <c r="M26" s="10">
        <v>1507</v>
      </c>
      <c r="N26" s="34">
        <v>0.42620000000000002</v>
      </c>
      <c r="O26" s="34">
        <v>669.21429000000001</v>
      </c>
      <c r="P26" s="34">
        <v>4.0370000000000003E-2</v>
      </c>
      <c r="Q26" s="34">
        <v>1155.6959199999999</v>
      </c>
      <c r="R26" s="34">
        <v>34.49</v>
      </c>
      <c r="S26" s="34">
        <v>1350.18506</v>
      </c>
      <c r="T26" s="34">
        <v>0.22398999999999999</v>
      </c>
      <c r="U26" s="34">
        <v>2629.12158</v>
      </c>
      <c r="V26" s="34">
        <v>33.200000000000003</v>
      </c>
      <c r="W26" s="34">
        <v>1215.0407700000001</v>
      </c>
      <c r="X26" s="34">
        <v>0.13438</v>
      </c>
      <c r="Y26" s="34">
        <v>2289.8100599999998</v>
      </c>
      <c r="Z26" s="34">
        <v>34.270000000000003</v>
      </c>
      <c r="AA26" s="34">
        <v>1034.8793900000001</v>
      </c>
      <c r="AB26" s="34">
        <v>0.22889999999999999</v>
      </c>
      <c r="AC26" s="34">
        <v>1753.1756600000001</v>
      </c>
      <c r="AD26" s="34">
        <v>33.64</v>
      </c>
      <c r="AE26" s="34">
        <v>4269.31934</v>
      </c>
      <c r="AF26" s="34">
        <v>909.79199000000006</v>
      </c>
      <c r="AG26" s="34">
        <v>7827.8032199999998</v>
      </c>
      <c r="AH26" s="34">
        <v>26.912330000000001</v>
      </c>
      <c r="AI26" s="34">
        <v>508.25723719500002</v>
      </c>
      <c r="AJ26" s="34">
        <v>15.22207045</v>
      </c>
      <c r="AK26" s="10">
        <v>4521</v>
      </c>
      <c r="AL26" s="10">
        <v>6028</v>
      </c>
      <c r="AR26" s="5">
        <f t="shared" si="21"/>
        <v>0.21310000000000001</v>
      </c>
      <c r="AS26" s="13"/>
      <c r="AT26" s="13">
        <f t="shared" si="22"/>
        <v>0</v>
      </c>
      <c r="AU26" s="10">
        <f t="shared" si="23"/>
        <v>4521</v>
      </c>
      <c r="AV26" s="35">
        <f t="shared" si="24"/>
        <v>220.53279800900003</v>
      </c>
      <c r="AW26" s="7">
        <f t="shared" si="25"/>
        <v>963.42510000000004</v>
      </c>
      <c r="AX26" s="7">
        <f t="shared" si="26"/>
        <v>7.1686840000000007</v>
      </c>
      <c r="AY26" s="10">
        <f t="shared" si="27"/>
        <v>6028</v>
      </c>
      <c r="AZ26" s="7">
        <f t="shared" si="28"/>
        <v>287.72443628600001</v>
      </c>
      <c r="BA26" s="7">
        <f t="shared" si="29"/>
        <v>1284.5668000000001</v>
      </c>
      <c r="BB26" s="7">
        <f t="shared" si="30"/>
        <v>7.0749200000000014</v>
      </c>
      <c r="BC26" s="7">
        <f t="shared" si="31"/>
        <v>7.3029370000000009</v>
      </c>
      <c r="BD26" s="7">
        <f t="shared" si="32"/>
        <v>7.349819000000001</v>
      </c>
      <c r="BE26" s="10">
        <f t="shared" si="33"/>
        <v>371304</v>
      </c>
      <c r="BF26" s="2">
        <f t="shared" si="34"/>
        <v>909.79195135400005</v>
      </c>
      <c r="BG26" s="2">
        <f t="shared" si="35"/>
        <v>79124.882400000002</v>
      </c>
      <c r="BH26" s="12">
        <v>1</v>
      </c>
    </row>
    <row r="27" spans="1:60" x14ac:dyDescent="0.25">
      <c r="A27" s="10">
        <v>41523</v>
      </c>
      <c r="B27" s="10">
        <v>41524</v>
      </c>
      <c r="C27" s="10" t="s">
        <v>91</v>
      </c>
      <c r="D27" s="10">
        <v>2</v>
      </c>
      <c r="E27" s="10">
        <v>513</v>
      </c>
      <c r="F27" s="37">
        <v>0.26819999999999999</v>
      </c>
      <c r="G27" s="10">
        <v>13</v>
      </c>
      <c r="H27" s="10">
        <v>4</v>
      </c>
      <c r="I27" s="10" t="s">
        <v>79</v>
      </c>
      <c r="J27" s="10">
        <v>15471</v>
      </c>
      <c r="K27" s="10">
        <v>0</v>
      </c>
      <c r="L27" s="10">
        <v>0</v>
      </c>
      <c r="M27" s="10">
        <v>1507</v>
      </c>
      <c r="N27" s="34">
        <v>0.53639999999999999</v>
      </c>
      <c r="O27" s="34">
        <v>268.43619999999999</v>
      </c>
      <c r="P27" s="34">
        <v>1.619E-2</v>
      </c>
      <c r="Q27" s="34">
        <v>464.93470000000002</v>
      </c>
      <c r="R27" s="34">
        <v>34.92</v>
      </c>
      <c r="S27" s="34">
        <v>788.10497999999995</v>
      </c>
      <c r="T27" s="34">
        <v>0.13074</v>
      </c>
      <c r="U27" s="34">
        <v>1329.48767</v>
      </c>
      <c r="V27" s="34">
        <v>34.33</v>
      </c>
      <c r="W27" s="34">
        <v>512.73590000000002</v>
      </c>
      <c r="X27" s="34">
        <v>5.6710000000000003E-2</v>
      </c>
      <c r="Y27" s="34">
        <v>1003.50702</v>
      </c>
      <c r="Z27" s="34">
        <v>34.840000000000003</v>
      </c>
      <c r="AA27" s="34">
        <v>321.65044999999998</v>
      </c>
      <c r="AB27" s="34">
        <v>7.1150000000000005E-2</v>
      </c>
      <c r="AC27" s="34">
        <v>1057.4425000000001</v>
      </c>
      <c r="AD27" s="34">
        <v>34.729999999999997</v>
      </c>
      <c r="AE27" s="34">
        <v>1890.92749</v>
      </c>
      <c r="AF27" s="34">
        <v>507.14675999999997</v>
      </c>
      <c r="AG27" s="34">
        <v>3855.37183</v>
      </c>
      <c r="AH27" s="34">
        <v>14.64969</v>
      </c>
      <c r="AI27" s="34">
        <v>297.63641749200002</v>
      </c>
      <c r="AJ27" s="34">
        <v>8.6409215860199993</v>
      </c>
      <c r="AK27" s="10">
        <v>4521</v>
      </c>
      <c r="AL27" s="10">
        <v>6028</v>
      </c>
      <c r="AR27" s="5">
        <f t="shared" si="21"/>
        <v>0.26819999999999999</v>
      </c>
      <c r="AS27" s="13"/>
      <c r="AT27" s="13">
        <f t="shared" si="22"/>
        <v>0</v>
      </c>
      <c r="AU27" s="10">
        <f t="shared" si="23"/>
        <v>4521</v>
      </c>
      <c r="AV27" s="35">
        <f t="shared" si="24"/>
        <v>86.266650689999992</v>
      </c>
      <c r="AW27" s="7">
        <f t="shared" si="25"/>
        <v>1212.5321999999999</v>
      </c>
      <c r="AX27" s="7">
        <f t="shared" si="26"/>
        <v>9.3145859999999985</v>
      </c>
      <c r="AY27" s="10">
        <f t="shared" si="27"/>
        <v>6028</v>
      </c>
      <c r="AZ27" s="7">
        <f t="shared" si="28"/>
        <v>211.36975563599998</v>
      </c>
      <c r="BA27" s="7">
        <f t="shared" si="29"/>
        <v>1616.7095999999999</v>
      </c>
      <c r="BB27" s="7">
        <f t="shared" si="30"/>
        <v>9.2073059999999991</v>
      </c>
      <c r="BC27" s="7">
        <f t="shared" si="31"/>
        <v>9.3440880000000011</v>
      </c>
      <c r="BD27" s="7">
        <f t="shared" si="32"/>
        <v>9.3655439999999999</v>
      </c>
      <c r="BE27" s="10">
        <f t="shared" si="33"/>
        <v>371304</v>
      </c>
      <c r="BF27" s="2">
        <f t="shared" si="34"/>
        <v>507.14675281799998</v>
      </c>
      <c r="BG27" s="2">
        <f t="shared" si="35"/>
        <v>99583.732799999998</v>
      </c>
      <c r="BH27" s="12">
        <v>1</v>
      </c>
    </row>
    <row r="28" spans="1:60" x14ac:dyDescent="0.25">
      <c r="A28" s="10">
        <v>41524</v>
      </c>
      <c r="B28" s="10">
        <v>27608</v>
      </c>
      <c r="C28" s="10" t="s">
        <v>92</v>
      </c>
      <c r="D28" s="10">
        <v>2</v>
      </c>
      <c r="E28" s="10">
        <v>513</v>
      </c>
      <c r="F28" s="37">
        <v>0.26819999999999999</v>
      </c>
      <c r="G28" s="10">
        <v>13</v>
      </c>
      <c r="H28" s="10">
        <v>4</v>
      </c>
      <c r="I28" s="10" t="s">
        <v>79</v>
      </c>
      <c r="J28" s="10">
        <v>15471</v>
      </c>
      <c r="K28" s="10">
        <v>0</v>
      </c>
      <c r="L28" s="10">
        <v>0</v>
      </c>
      <c r="M28" s="10">
        <v>1507</v>
      </c>
      <c r="N28" s="34">
        <v>0.53639999999999999</v>
      </c>
      <c r="O28" s="34">
        <v>340.49919999999997</v>
      </c>
      <c r="P28" s="34">
        <v>2.0539999999999999E-2</v>
      </c>
      <c r="Q28" s="34">
        <v>588.88189999999997</v>
      </c>
      <c r="R28" s="34">
        <v>34.909999999999997</v>
      </c>
      <c r="S28" s="34">
        <v>896.82599000000005</v>
      </c>
      <c r="T28" s="34">
        <v>0.14878</v>
      </c>
      <c r="U28" s="34">
        <v>1527.76782</v>
      </c>
      <c r="V28" s="34">
        <v>34.22</v>
      </c>
      <c r="W28" s="34">
        <v>620.40503000000001</v>
      </c>
      <c r="X28" s="34">
        <v>6.8610000000000004E-2</v>
      </c>
      <c r="Y28" s="34">
        <v>1234.32861</v>
      </c>
      <c r="Z28" s="34">
        <v>34.81</v>
      </c>
      <c r="AA28" s="34">
        <v>356.69472999999999</v>
      </c>
      <c r="AB28" s="34">
        <v>7.8899999999999998E-2</v>
      </c>
      <c r="AC28" s="34">
        <v>1157.45911</v>
      </c>
      <c r="AD28" s="34">
        <v>34.700000000000003</v>
      </c>
      <c r="AE28" s="34">
        <v>2214.4250499999998</v>
      </c>
      <c r="AF28" s="34">
        <v>593.90875000000005</v>
      </c>
      <c r="AG28" s="34">
        <v>4508.4375</v>
      </c>
      <c r="AH28" s="34">
        <v>17.18177</v>
      </c>
      <c r="AI28" s="34">
        <v>336.19426971600001</v>
      </c>
      <c r="AJ28" s="34">
        <v>9.7858250100199999</v>
      </c>
      <c r="AK28" s="10">
        <v>4521</v>
      </c>
      <c r="AL28" s="10">
        <v>6028</v>
      </c>
      <c r="AR28" s="5">
        <f t="shared" si="21"/>
        <v>0.26819999999999999</v>
      </c>
      <c r="AS28" s="13"/>
      <c r="AT28" s="13">
        <f t="shared" si="22"/>
        <v>0</v>
      </c>
      <c r="AU28" s="10">
        <f t="shared" si="23"/>
        <v>4521</v>
      </c>
      <c r="AV28" s="35">
        <f t="shared" si="24"/>
        <v>95.665526585999999</v>
      </c>
      <c r="AW28" s="7">
        <f t="shared" si="25"/>
        <v>1212.5321999999999</v>
      </c>
      <c r="AX28" s="7">
        <f t="shared" si="26"/>
        <v>9.30654</v>
      </c>
      <c r="AY28" s="10">
        <f t="shared" si="27"/>
        <v>6028</v>
      </c>
      <c r="AZ28" s="7">
        <f t="shared" si="28"/>
        <v>240.528730518</v>
      </c>
      <c r="BA28" s="7">
        <f t="shared" si="29"/>
        <v>1616.7095999999999</v>
      </c>
      <c r="BB28" s="7">
        <f t="shared" si="30"/>
        <v>9.1778040000000001</v>
      </c>
      <c r="BC28" s="7">
        <f t="shared" si="31"/>
        <v>9.3360420000000008</v>
      </c>
      <c r="BD28" s="7">
        <f t="shared" si="32"/>
        <v>9.362861999999998</v>
      </c>
      <c r="BE28" s="10">
        <f t="shared" si="33"/>
        <v>371304</v>
      </c>
      <c r="BF28" s="2">
        <f t="shared" si="34"/>
        <v>593.90879840999992</v>
      </c>
      <c r="BG28" s="2">
        <f t="shared" si="35"/>
        <v>99583.732799999998</v>
      </c>
      <c r="BH28" s="12">
        <v>1</v>
      </c>
    </row>
    <row r="29" spans="1:60" x14ac:dyDescent="0.25">
      <c r="A29" s="10">
        <v>41524</v>
      </c>
      <c r="B29" s="10">
        <v>41523</v>
      </c>
      <c r="C29" s="10" t="s">
        <v>93</v>
      </c>
      <c r="D29" s="10">
        <v>2</v>
      </c>
      <c r="E29" s="10">
        <v>513</v>
      </c>
      <c r="F29" s="37">
        <v>0.26819999999999999</v>
      </c>
      <c r="G29" s="10">
        <v>13</v>
      </c>
      <c r="H29" s="10">
        <v>4</v>
      </c>
      <c r="I29" s="10" t="s">
        <v>79</v>
      </c>
      <c r="J29" s="10">
        <v>15471</v>
      </c>
      <c r="K29" s="10">
        <v>0</v>
      </c>
      <c r="L29" s="10">
        <v>0</v>
      </c>
      <c r="M29" s="10">
        <v>1507</v>
      </c>
      <c r="N29" s="34">
        <v>0.53639999999999999</v>
      </c>
      <c r="O29" s="34">
        <v>196.49850000000001</v>
      </c>
      <c r="P29" s="34">
        <v>1.1849999999999999E-2</v>
      </c>
      <c r="Q29" s="34">
        <v>464.93470000000002</v>
      </c>
      <c r="R29" s="34">
        <v>34.93</v>
      </c>
      <c r="S29" s="34">
        <v>541.38269000000003</v>
      </c>
      <c r="T29" s="34">
        <v>8.9810000000000001E-2</v>
      </c>
      <c r="U29" s="34">
        <v>1329.48767</v>
      </c>
      <c r="V29" s="34">
        <v>34.549999999999997</v>
      </c>
      <c r="W29" s="34">
        <v>490.77112</v>
      </c>
      <c r="X29" s="34">
        <v>5.4280000000000002E-2</v>
      </c>
      <c r="Y29" s="34">
        <v>1003.50702</v>
      </c>
      <c r="Z29" s="34">
        <v>34.840000000000003</v>
      </c>
      <c r="AA29" s="34">
        <v>735.79210999999998</v>
      </c>
      <c r="AB29" s="34">
        <v>0.16275000000000001</v>
      </c>
      <c r="AC29" s="34">
        <v>1057.4425000000001</v>
      </c>
      <c r="AD29" s="34">
        <v>34.380000000000003</v>
      </c>
      <c r="AE29" s="34">
        <v>1964.4444599999999</v>
      </c>
      <c r="AF29" s="34">
        <v>526.86401000000001</v>
      </c>
      <c r="AG29" s="34">
        <v>3855.37183</v>
      </c>
      <c r="AH29" s="34">
        <v>15.22926</v>
      </c>
      <c r="AI29" s="34">
        <v>342.53829421</v>
      </c>
      <c r="AJ29" s="34">
        <v>9.9425204807000007</v>
      </c>
      <c r="AK29" s="10">
        <v>4521</v>
      </c>
      <c r="AL29" s="10">
        <v>6028</v>
      </c>
      <c r="AR29" s="5">
        <f t="shared" si="21"/>
        <v>0.26819999999999999</v>
      </c>
      <c r="AS29" s="13"/>
      <c r="AT29" s="13">
        <f t="shared" si="22"/>
        <v>0</v>
      </c>
      <c r="AU29" s="10">
        <f t="shared" si="23"/>
        <v>4521</v>
      </c>
      <c r="AV29" s="35">
        <f t="shared" si="24"/>
        <v>197.339443902</v>
      </c>
      <c r="AW29" s="7">
        <f t="shared" si="25"/>
        <v>1212.5321999999999</v>
      </c>
      <c r="AX29" s="7">
        <f t="shared" si="26"/>
        <v>9.2207160000000012</v>
      </c>
      <c r="AY29" s="10">
        <f t="shared" si="27"/>
        <v>6028</v>
      </c>
      <c r="AZ29" s="7">
        <f t="shared" si="28"/>
        <v>145.19883745800001</v>
      </c>
      <c r="BA29" s="7">
        <f t="shared" si="29"/>
        <v>1616.7095999999999</v>
      </c>
      <c r="BB29" s="7">
        <f t="shared" si="30"/>
        <v>9.2663099999999989</v>
      </c>
      <c r="BC29" s="7">
        <f t="shared" si="31"/>
        <v>9.3440880000000011</v>
      </c>
      <c r="BD29" s="7">
        <f t="shared" si="32"/>
        <v>9.3682259999999999</v>
      </c>
      <c r="BE29" s="10">
        <f t="shared" si="33"/>
        <v>371304</v>
      </c>
      <c r="BF29" s="2">
        <f t="shared" si="34"/>
        <v>526.86400417200002</v>
      </c>
      <c r="BG29" s="2">
        <f t="shared" si="35"/>
        <v>99583.732799999998</v>
      </c>
      <c r="BH29" s="12">
        <v>1</v>
      </c>
    </row>
    <row r="30" spans="1:60" x14ac:dyDescent="0.25">
      <c r="A30" s="12"/>
      <c r="B30" s="12"/>
      <c r="C30" s="12"/>
      <c r="D30" s="12"/>
      <c r="E30" s="12"/>
      <c r="F30" s="37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R30" s="5"/>
      <c r="AS30" s="13"/>
      <c r="AT30" s="13"/>
      <c r="AU30" s="10"/>
      <c r="AV30" s="35"/>
      <c r="AW30" s="7"/>
      <c r="AX30" s="7"/>
      <c r="AY30" s="10"/>
      <c r="AZ30" s="7"/>
      <c r="BA30" s="7"/>
      <c r="BB30" s="7"/>
      <c r="BC30" s="7"/>
      <c r="BD30" s="7"/>
      <c r="BE30" s="10"/>
      <c r="BF30" s="2"/>
      <c r="BG30" s="2"/>
    </row>
    <row r="31" spans="1:60" x14ac:dyDescent="0.25">
      <c r="A31" s="12"/>
      <c r="B31" s="12"/>
      <c r="C31" s="12"/>
      <c r="D31" s="12"/>
      <c r="E31" s="12"/>
      <c r="F31" s="37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R31" s="5"/>
      <c r="AS31" s="13"/>
      <c r="AT31" s="13"/>
      <c r="AU31" s="10"/>
      <c r="AV31" s="35"/>
      <c r="AW31" s="7"/>
      <c r="AX31" s="7"/>
      <c r="AY31" s="10"/>
      <c r="AZ31" s="7"/>
      <c r="BA31" s="7"/>
      <c r="BB31" s="7"/>
      <c r="BC31" s="7"/>
      <c r="BD31" s="7"/>
      <c r="BE31" s="10"/>
      <c r="BF31" s="2"/>
      <c r="BG31" s="2"/>
    </row>
    <row r="32" spans="1:60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R32" s="5"/>
      <c r="AS32" s="13"/>
      <c r="AT32" s="13"/>
      <c r="AU32" s="10"/>
      <c r="AV32" s="7"/>
      <c r="AW32" s="7"/>
      <c r="AX32" s="7"/>
      <c r="AZ32" s="7"/>
      <c r="BA32" s="7"/>
      <c r="BB32" s="7"/>
      <c r="BC32" s="7"/>
      <c r="BD32" s="7"/>
      <c r="BE32" s="10"/>
      <c r="BF32" s="2"/>
      <c r="BG32" s="2"/>
    </row>
    <row r="33" spans="1:59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R33" s="5"/>
      <c r="AS33" s="13"/>
      <c r="AT33" s="13"/>
      <c r="AU33" s="10"/>
      <c r="AV33" s="7"/>
      <c r="AW33" s="7"/>
      <c r="AX33" s="7"/>
      <c r="AZ33" s="7"/>
      <c r="BA33" s="7"/>
      <c r="BB33" s="7"/>
      <c r="BC33" s="7"/>
      <c r="BD33" s="7"/>
      <c r="BE33" s="10"/>
      <c r="BF33" s="2"/>
      <c r="BG33" s="2"/>
    </row>
    <row r="34" spans="1:59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R34" s="5"/>
      <c r="AS34" s="13"/>
      <c r="AT34" s="13"/>
      <c r="AU34" s="10"/>
      <c r="AV34" s="7"/>
      <c r="AW34" s="7"/>
      <c r="AX34" s="7"/>
      <c r="AZ34" s="7"/>
      <c r="BA34" s="7"/>
      <c r="BB34" s="7"/>
      <c r="BC34" s="7"/>
      <c r="BD34" s="7"/>
      <c r="BE34" s="10"/>
      <c r="BF34" s="2"/>
      <c r="BG34" s="2"/>
    </row>
    <row r="35" spans="1:59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R35" s="5"/>
      <c r="AS35" s="13"/>
      <c r="AT35" s="13"/>
      <c r="AU35" s="10"/>
      <c r="AV35" s="7"/>
      <c r="AW35" s="7"/>
      <c r="AX35" s="7"/>
      <c r="AZ35" s="7"/>
      <c r="BA35" s="7"/>
      <c r="BB35" s="7"/>
      <c r="BC35" s="7"/>
      <c r="BD35" s="7"/>
      <c r="BE35" s="10"/>
      <c r="BF35" s="2"/>
      <c r="BG35" s="2"/>
    </row>
    <row r="36" spans="1:59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R36" s="5"/>
      <c r="AS36" s="13"/>
      <c r="AT36" s="13"/>
      <c r="AU36" s="10"/>
      <c r="AV36" s="7"/>
      <c r="AW36" s="7"/>
      <c r="AX36" s="7"/>
      <c r="AZ36" s="7"/>
      <c r="BA36" s="7"/>
      <c r="BB36" s="7"/>
      <c r="BC36" s="7"/>
      <c r="BD36" s="7"/>
      <c r="BE36" s="10"/>
      <c r="BF36" s="2"/>
      <c r="BG36" s="2"/>
    </row>
    <row r="37" spans="1:59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R37" s="5"/>
      <c r="AS37" s="13"/>
      <c r="AT37" s="13"/>
      <c r="AU37" s="10"/>
      <c r="AV37" s="7"/>
      <c r="AW37" s="7"/>
      <c r="AX37" s="7"/>
      <c r="AZ37" s="7"/>
      <c r="BA37" s="7"/>
      <c r="BB37" s="7"/>
      <c r="BC37" s="7"/>
      <c r="BD37" s="7"/>
      <c r="BE37" s="10"/>
      <c r="BF37" s="2"/>
      <c r="BG37" s="2"/>
    </row>
    <row r="38" spans="1:59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R38" s="5"/>
      <c r="AS38" s="13"/>
      <c r="AT38" s="13"/>
      <c r="AU38" s="10"/>
      <c r="AV38" s="7"/>
      <c r="AW38" s="7"/>
      <c r="AX38" s="7"/>
      <c r="AZ38" s="7"/>
      <c r="BA38" s="7"/>
      <c r="BB38" s="7"/>
      <c r="BC38" s="7"/>
      <c r="BD38" s="7"/>
      <c r="BE38" s="10"/>
      <c r="BF38" s="2"/>
      <c r="BG38" s="2"/>
    </row>
    <row r="39" spans="1:59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R39" s="5"/>
      <c r="AS39" s="13"/>
      <c r="AT39" s="13"/>
      <c r="AU39" s="10"/>
      <c r="AV39" s="7"/>
      <c r="AW39" s="7"/>
      <c r="AX39" s="7"/>
      <c r="AZ39" s="7"/>
      <c r="BA39" s="7"/>
      <c r="BB39" s="7"/>
      <c r="BC39" s="7"/>
      <c r="BD39" s="7"/>
      <c r="BE39" s="10"/>
      <c r="BF39" s="2"/>
      <c r="BG39" s="2"/>
    </row>
    <row r="40" spans="1:59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R40" s="5"/>
      <c r="AS40" s="13"/>
      <c r="AT40" s="13"/>
      <c r="AU40" s="10"/>
      <c r="AV40" s="7"/>
      <c r="AW40" s="7"/>
      <c r="AX40" s="7"/>
      <c r="AZ40" s="7"/>
      <c r="BA40" s="7"/>
      <c r="BB40" s="7"/>
      <c r="BC40" s="7"/>
      <c r="BD40" s="7"/>
      <c r="BE40" s="10"/>
      <c r="BF40" s="2"/>
      <c r="BG40" s="2"/>
    </row>
    <row r="41" spans="1:59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R41" s="5"/>
      <c r="AS41" s="13"/>
      <c r="AT41" s="13"/>
      <c r="AU41" s="10"/>
      <c r="AV41" s="7"/>
      <c r="AW41" s="7"/>
      <c r="AX41" s="7"/>
      <c r="AZ41" s="7"/>
      <c r="BA41" s="7"/>
      <c r="BB41" s="7"/>
      <c r="BC41" s="7"/>
      <c r="BD41" s="7"/>
      <c r="BE41" s="10"/>
      <c r="BF41" s="2"/>
      <c r="BG41" s="2"/>
    </row>
    <row r="42" spans="1:59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R42" s="5"/>
      <c r="AS42" s="13"/>
      <c r="AT42" s="13"/>
      <c r="AU42" s="10"/>
      <c r="AV42" s="7"/>
      <c r="AW42" s="7"/>
      <c r="AX42" s="7"/>
      <c r="AZ42" s="7"/>
      <c r="BA42" s="7"/>
      <c r="BB42" s="7"/>
      <c r="BC42" s="7"/>
      <c r="BD42" s="7"/>
      <c r="BE42" s="10"/>
      <c r="BF42" s="2"/>
      <c r="BG42" s="2"/>
    </row>
    <row r="43" spans="1:59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R43" s="5"/>
      <c r="AS43" s="13"/>
      <c r="AT43" s="13"/>
      <c r="AU43" s="10"/>
      <c r="AV43" s="7"/>
      <c r="AW43" s="7"/>
      <c r="AX43" s="7"/>
      <c r="AZ43" s="7"/>
      <c r="BA43" s="7"/>
      <c r="BB43" s="7"/>
      <c r="BC43" s="7"/>
      <c r="BD43" s="7"/>
      <c r="BE43" s="10"/>
      <c r="BF43" s="2"/>
      <c r="BG43" s="2"/>
    </row>
    <row r="44" spans="1:59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R44" s="5"/>
      <c r="AS44" s="13"/>
      <c r="AT44" s="13"/>
      <c r="AU44" s="10"/>
      <c r="AV44" s="7"/>
      <c r="AW44" s="7"/>
      <c r="AX44" s="7"/>
      <c r="AZ44" s="7"/>
      <c r="BA44" s="7"/>
      <c r="BB44" s="7"/>
      <c r="BC44" s="7"/>
      <c r="BD44" s="7"/>
      <c r="BE44" s="10"/>
      <c r="BF44" s="2"/>
      <c r="BG44" s="2"/>
    </row>
    <row r="45" spans="1:59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R45" s="5"/>
      <c r="AS45" s="13"/>
      <c r="AT45" s="13"/>
      <c r="AU45" s="10"/>
      <c r="AV45" s="7"/>
      <c r="AW45" s="7"/>
      <c r="AX45" s="7"/>
      <c r="AZ45" s="7"/>
      <c r="BA45" s="7"/>
      <c r="BB45" s="7"/>
      <c r="BC45" s="7"/>
      <c r="BD45" s="7"/>
      <c r="BE45" s="10"/>
      <c r="BF45" s="2"/>
      <c r="BG45" s="2"/>
    </row>
    <row r="46" spans="1:59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R46" s="5"/>
      <c r="AS46" s="13"/>
      <c r="AT46" s="13"/>
      <c r="AU46" s="10"/>
      <c r="AV46" s="7"/>
      <c r="AW46" s="7"/>
      <c r="AX46" s="7"/>
      <c r="AZ46" s="7"/>
      <c r="BA46" s="7"/>
      <c r="BB46" s="7"/>
      <c r="BC46" s="7"/>
      <c r="BD46" s="7"/>
      <c r="BE46" s="10"/>
      <c r="BF46" s="2"/>
      <c r="BG46" s="2"/>
    </row>
    <row r="47" spans="1:59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R47" s="5"/>
      <c r="AS47" s="13"/>
      <c r="AT47" s="13"/>
      <c r="AU47" s="10"/>
      <c r="AV47" s="7"/>
      <c r="AW47" s="7"/>
      <c r="AX47" s="7"/>
      <c r="AZ47" s="7"/>
      <c r="BA47" s="7"/>
      <c r="BB47" s="7"/>
      <c r="BC47" s="7"/>
      <c r="BD47" s="7"/>
      <c r="BE47" s="10"/>
      <c r="BF47" s="2"/>
      <c r="BG47" s="2"/>
    </row>
    <row r="48" spans="1:59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R48" s="5"/>
      <c r="AS48" s="13"/>
      <c r="AT48" s="13"/>
      <c r="AU48" s="10"/>
      <c r="AV48" s="7"/>
      <c r="AW48" s="7"/>
      <c r="AX48" s="7"/>
      <c r="AZ48" s="7"/>
      <c r="BA48" s="7"/>
      <c r="BB48" s="7"/>
      <c r="BC48" s="7"/>
      <c r="BD48" s="7"/>
      <c r="BE48" s="10"/>
      <c r="BF48" s="2"/>
      <c r="BG48" s="2"/>
    </row>
    <row r="49" spans="1:59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R49" s="5"/>
      <c r="AS49" s="13"/>
      <c r="AT49" s="13"/>
      <c r="AU49" s="10"/>
      <c r="AV49" s="7"/>
      <c r="AW49" s="7"/>
      <c r="AX49" s="7"/>
      <c r="AZ49" s="7"/>
      <c r="BA49" s="7"/>
      <c r="BB49" s="7"/>
      <c r="BC49" s="7"/>
      <c r="BD49" s="7"/>
      <c r="BE49" s="10"/>
      <c r="BF49" s="2"/>
      <c r="BG49" s="2"/>
    </row>
    <row r="50" spans="1:59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R50" s="5"/>
      <c r="AS50" s="13"/>
      <c r="AT50" s="13"/>
      <c r="AU50" s="10"/>
      <c r="AV50" s="7"/>
      <c r="AW50" s="7"/>
      <c r="AX50" s="7"/>
      <c r="AZ50" s="7"/>
      <c r="BA50" s="7"/>
      <c r="BB50" s="7"/>
      <c r="BC50" s="7"/>
      <c r="BD50" s="7"/>
      <c r="BE50" s="10"/>
      <c r="BF50" s="2"/>
      <c r="BG50" s="2"/>
    </row>
    <row r="51" spans="1:59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R51" s="5"/>
      <c r="AS51" s="13"/>
      <c r="AT51" s="13"/>
      <c r="AU51" s="10"/>
      <c r="AV51" s="7"/>
      <c r="AW51" s="7"/>
      <c r="AX51" s="7"/>
      <c r="AZ51" s="7"/>
      <c r="BA51" s="7"/>
      <c r="BB51" s="7"/>
      <c r="BC51" s="7"/>
      <c r="BD51" s="7"/>
      <c r="BE51" s="10"/>
      <c r="BF51" s="2"/>
      <c r="BG51" s="2"/>
    </row>
    <row r="52" spans="1:59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R52" s="5"/>
      <c r="AS52" s="13"/>
      <c r="AT52" s="13"/>
      <c r="AU52" s="10"/>
      <c r="AV52" s="7"/>
      <c r="AW52" s="7"/>
      <c r="AX52" s="7"/>
      <c r="AZ52" s="7"/>
      <c r="BA52" s="7"/>
      <c r="BB52" s="7"/>
      <c r="BC52" s="7"/>
      <c r="BD52" s="7"/>
      <c r="BE52" s="10"/>
      <c r="BF52" s="2"/>
      <c r="BG52" s="2"/>
    </row>
    <row r="53" spans="1:59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R53" s="5"/>
      <c r="AS53" s="13"/>
      <c r="AT53" s="13"/>
      <c r="AU53" s="10"/>
      <c r="AV53" s="7"/>
      <c r="AW53" s="7"/>
      <c r="AX53" s="7"/>
      <c r="AZ53" s="7"/>
      <c r="BA53" s="7"/>
      <c r="BB53" s="7"/>
      <c r="BC53" s="7"/>
      <c r="BD53" s="7"/>
      <c r="BE53" s="10"/>
      <c r="BF53" s="2"/>
      <c r="BG53" s="2"/>
    </row>
    <row r="54" spans="1:59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R54" s="5"/>
      <c r="AS54" s="13"/>
      <c r="AT54" s="13"/>
      <c r="AU54" s="10"/>
      <c r="AV54" s="7"/>
      <c r="AW54" s="7"/>
      <c r="AX54" s="7"/>
      <c r="AZ54" s="7"/>
      <c r="BA54" s="7"/>
      <c r="BB54" s="7"/>
      <c r="BC54" s="7"/>
      <c r="BD54" s="7"/>
      <c r="BE54" s="10"/>
      <c r="BF54" s="2"/>
      <c r="BG54" s="2"/>
    </row>
    <row r="55" spans="1:59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R55" s="5"/>
      <c r="AS55" s="13"/>
      <c r="AT55" s="13"/>
      <c r="AU55" s="10"/>
      <c r="AV55" s="7"/>
      <c r="AW55" s="7"/>
      <c r="AX55" s="7"/>
      <c r="AZ55" s="7"/>
      <c r="BA55" s="7"/>
      <c r="BB55" s="7"/>
      <c r="BC55" s="7"/>
      <c r="BD55" s="7"/>
      <c r="BE55" s="10"/>
      <c r="BF55" s="2"/>
      <c r="BG55" s="2"/>
    </row>
    <row r="56" spans="1:59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R56" s="5"/>
      <c r="AS56" s="13"/>
      <c r="AT56" s="13"/>
      <c r="AU56" s="10"/>
      <c r="AV56" s="7"/>
      <c r="AW56" s="7"/>
      <c r="AX56" s="7"/>
      <c r="AZ56" s="7"/>
      <c r="BA56" s="7"/>
      <c r="BB56" s="7"/>
      <c r="BC56" s="7"/>
      <c r="BD56" s="7"/>
      <c r="BE56" s="10"/>
      <c r="BF56" s="2"/>
      <c r="BG56" s="2"/>
    </row>
    <row r="57" spans="1:59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R57" s="5"/>
      <c r="AS57" s="13"/>
      <c r="AT57" s="13"/>
      <c r="AU57" s="10"/>
      <c r="AV57" s="7"/>
      <c r="AW57" s="7"/>
      <c r="AX57" s="7"/>
      <c r="AZ57" s="7"/>
      <c r="BA57" s="7"/>
      <c r="BB57" s="7"/>
      <c r="BC57" s="7"/>
      <c r="BD57" s="7"/>
      <c r="BE57" s="10"/>
      <c r="BF57" s="2"/>
      <c r="BG57" s="2"/>
    </row>
    <row r="58" spans="1:59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R58" s="5"/>
      <c r="AS58" s="13"/>
      <c r="AT58" s="13"/>
      <c r="AU58" s="10"/>
      <c r="AV58" s="7"/>
      <c r="AW58" s="7"/>
      <c r="AX58" s="7"/>
      <c r="AZ58" s="7"/>
      <c r="BA58" s="7"/>
      <c r="BB58" s="7"/>
      <c r="BC58" s="7"/>
      <c r="BD58" s="7"/>
      <c r="BE58" s="10"/>
      <c r="BF58" s="2"/>
      <c r="BG58" s="2"/>
    </row>
    <row r="59" spans="1:59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R59" s="5"/>
      <c r="AS59" s="13"/>
      <c r="AT59" s="13"/>
      <c r="AU59" s="10"/>
      <c r="AV59" s="7"/>
      <c r="AW59" s="7"/>
      <c r="AX59" s="7"/>
      <c r="AZ59" s="7"/>
      <c r="BA59" s="7"/>
      <c r="BB59" s="7"/>
      <c r="BC59" s="7"/>
      <c r="BD59" s="7"/>
      <c r="BE59" s="10"/>
      <c r="BF59" s="2"/>
      <c r="BG59" s="2"/>
    </row>
    <row r="60" spans="1:59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R60" s="5"/>
      <c r="AS60" s="13"/>
      <c r="AT60" s="13"/>
      <c r="AU60" s="10"/>
      <c r="AV60" s="7"/>
      <c r="AW60" s="7"/>
      <c r="AX60" s="7"/>
      <c r="AZ60" s="7"/>
      <c r="BA60" s="7"/>
      <c r="BB60" s="7"/>
      <c r="BC60" s="7"/>
      <c r="BD60" s="7"/>
      <c r="BE60" s="10"/>
      <c r="BF60" s="2"/>
      <c r="BG60" s="2"/>
    </row>
    <row r="61" spans="1:59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R61" s="5"/>
      <c r="AS61" s="13"/>
      <c r="AT61" s="13"/>
      <c r="AU61" s="10"/>
      <c r="AV61" s="7"/>
      <c r="AW61" s="7"/>
      <c r="AX61" s="7"/>
      <c r="AZ61" s="7"/>
      <c r="BA61" s="7"/>
      <c r="BB61" s="7"/>
      <c r="BC61" s="7"/>
      <c r="BD61" s="7"/>
      <c r="BE61" s="10"/>
      <c r="BF61" s="2"/>
      <c r="BG61" s="2"/>
    </row>
    <row r="62" spans="1:59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R62" s="5"/>
      <c r="AS62" s="13"/>
      <c r="AT62" s="13"/>
      <c r="AU62" s="10"/>
      <c r="AV62" s="7"/>
      <c r="AW62" s="7"/>
      <c r="AX62" s="7"/>
      <c r="AZ62" s="7"/>
      <c r="BA62" s="7"/>
      <c r="BB62" s="7"/>
      <c r="BC62" s="7"/>
      <c r="BD62" s="7"/>
      <c r="BE62" s="10"/>
      <c r="BF62" s="2"/>
      <c r="BG62" s="2"/>
    </row>
    <row r="63" spans="1:59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R63" s="5"/>
      <c r="AS63" s="13"/>
      <c r="AT63" s="13"/>
      <c r="AU63" s="10"/>
      <c r="AV63" s="7"/>
      <c r="AW63" s="7"/>
      <c r="AX63" s="7"/>
      <c r="AZ63" s="7"/>
      <c r="BA63" s="7"/>
      <c r="BB63" s="7"/>
      <c r="BC63" s="7"/>
      <c r="BD63" s="7"/>
      <c r="BE63" s="10"/>
      <c r="BF63" s="2"/>
      <c r="BG63" s="2"/>
    </row>
    <row r="64" spans="1:59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R64" s="5"/>
      <c r="AS64" s="13"/>
      <c r="AT64" s="13"/>
      <c r="AU64" s="10"/>
      <c r="AV64" s="7"/>
      <c r="AW64" s="7"/>
      <c r="AX64" s="7"/>
      <c r="AZ64" s="7"/>
      <c r="BA64" s="7"/>
      <c r="BB64" s="7"/>
      <c r="BC64" s="7"/>
      <c r="BD64" s="7"/>
      <c r="BE64" s="10"/>
      <c r="BF64" s="2"/>
      <c r="BG64" s="2"/>
    </row>
    <row r="65" spans="1:59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R65" s="5"/>
      <c r="AS65" s="13"/>
      <c r="AT65" s="13"/>
      <c r="AU65" s="10"/>
      <c r="AV65" s="7"/>
      <c r="AW65" s="7"/>
      <c r="AX65" s="7"/>
      <c r="AZ65" s="7"/>
      <c r="BA65" s="7"/>
      <c r="BB65" s="7"/>
      <c r="BC65" s="7"/>
      <c r="BD65" s="7"/>
      <c r="BE65" s="10"/>
      <c r="BF65" s="2"/>
      <c r="BG65" s="2"/>
    </row>
    <row r="66" spans="1:59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R66" s="5"/>
      <c r="AS66" s="13"/>
      <c r="AT66" s="13"/>
      <c r="AU66" s="10"/>
      <c r="AV66" s="7"/>
      <c r="AW66" s="7"/>
      <c r="AX66" s="7"/>
      <c r="AZ66" s="7"/>
      <c r="BA66" s="7"/>
      <c r="BB66" s="7"/>
      <c r="BC66" s="7"/>
      <c r="BD66" s="7"/>
      <c r="BE66" s="10"/>
      <c r="BF66" s="2"/>
      <c r="BG66" s="2"/>
    </row>
    <row r="67" spans="1:59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R67" s="5"/>
      <c r="AS67" s="13"/>
      <c r="AT67" s="13"/>
      <c r="AU67" s="10"/>
      <c r="AV67" s="7"/>
      <c r="AW67" s="7"/>
      <c r="AX67" s="7"/>
      <c r="AZ67" s="7"/>
      <c r="BA67" s="7"/>
      <c r="BB67" s="7"/>
      <c r="BC67" s="7"/>
      <c r="BD67" s="7"/>
      <c r="BE67" s="10"/>
      <c r="BF67" s="2"/>
      <c r="BG67" s="2"/>
    </row>
    <row r="68" spans="1:59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R68" s="5"/>
      <c r="AS68" s="13"/>
      <c r="AT68" s="13"/>
      <c r="AU68" s="10"/>
      <c r="AV68" s="7"/>
      <c r="AW68" s="7"/>
      <c r="AX68" s="7"/>
      <c r="AZ68" s="7"/>
      <c r="BA68" s="7"/>
      <c r="BB68" s="7"/>
      <c r="BC68" s="7"/>
      <c r="BD68" s="7"/>
      <c r="BE68" s="10"/>
      <c r="BF68" s="2"/>
      <c r="BG68" s="2"/>
    </row>
    <row r="69" spans="1:59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R69" s="5"/>
      <c r="AS69" s="13"/>
      <c r="AT69" s="13"/>
      <c r="AU69" s="10"/>
      <c r="AV69" s="7"/>
      <c r="AW69" s="7"/>
      <c r="AX69" s="7"/>
      <c r="AZ69" s="7"/>
      <c r="BA69" s="7"/>
      <c r="BB69" s="7"/>
      <c r="BC69" s="7"/>
      <c r="BD69" s="7"/>
      <c r="BE69" s="10"/>
      <c r="BF69" s="2"/>
      <c r="BG69" s="2"/>
    </row>
    <row r="70" spans="1:59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R70" s="5"/>
      <c r="AS70" s="13"/>
      <c r="AT70" s="13"/>
      <c r="AU70" s="10"/>
      <c r="AV70" s="7"/>
      <c r="AW70" s="7"/>
      <c r="AX70" s="7"/>
      <c r="AZ70" s="7"/>
      <c r="BA70" s="7"/>
      <c r="BB70" s="7"/>
      <c r="BC70" s="7"/>
      <c r="BD70" s="7"/>
      <c r="BE70" s="10"/>
      <c r="BF70" s="2"/>
      <c r="BG70" s="2"/>
    </row>
    <row r="71" spans="1:59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R71" s="5"/>
      <c r="AS71" s="13"/>
      <c r="AT71" s="13"/>
      <c r="AU71" s="10"/>
      <c r="AV71" s="7"/>
      <c r="AW71" s="7"/>
      <c r="AX71" s="7"/>
      <c r="AZ71" s="7"/>
      <c r="BA71" s="7"/>
      <c r="BB71" s="7"/>
      <c r="BC71" s="7"/>
      <c r="BD71" s="7"/>
      <c r="BE71" s="10"/>
      <c r="BF71" s="2"/>
      <c r="BG71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81A0-839F-4AFF-A6C6-CB94D4204EF9}">
  <sheetPr>
    <tabColor theme="4" tint="0.79998168889431442"/>
  </sheetPr>
  <dimension ref="A1:BC71"/>
  <sheetViews>
    <sheetView topLeftCell="AU1" zoomScale="85" zoomScaleNormal="85" workbookViewId="0">
      <selection activeCell="BC30" sqref="BC30"/>
    </sheetView>
  </sheetViews>
  <sheetFormatPr defaultColWidth="9.140625" defaultRowHeight="15" x14ac:dyDescent="0.25"/>
  <cols>
    <col min="1" max="31" width="12.42578125" style="5" customWidth="1"/>
    <col min="32" max="37" width="9.140625" style="12"/>
    <col min="38" max="38" width="4" style="27" customWidth="1"/>
    <col min="39" max="39" width="13.7109375" style="12" bestFit="1" customWidth="1"/>
    <col min="40" max="40" width="16.7109375" style="12" bestFit="1" customWidth="1"/>
    <col min="41" max="41" width="16.7109375" style="12" customWidth="1"/>
    <col min="42" max="42" width="16.7109375" style="12" bestFit="1" customWidth="1"/>
    <col min="43" max="43" width="21.42578125" style="12" customWidth="1"/>
    <col min="44" max="44" width="23" style="12" bestFit="1" customWidth="1"/>
    <col min="45" max="45" width="23" style="12" customWidth="1"/>
    <col min="46" max="46" width="18.7109375" style="12" customWidth="1"/>
    <col min="47" max="47" width="23.7109375" style="12" customWidth="1"/>
    <col min="48" max="48" width="21.7109375" style="12" customWidth="1"/>
    <col min="49" max="51" width="21.140625" style="12" customWidth="1"/>
    <col min="52" max="52" width="16.7109375" style="12" bestFit="1" customWidth="1"/>
    <col min="53" max="53" width="15.28515625" style="12" customWidth="1"/>
    <col min="54" max="54" width="15.85546875" style="12" customWidth="1"/>
    <col min="55" max="16384" width="9.140625" style="12"/>
  </cols>
  <sheetData>
    <row r="1" spans="1:55" x14ac:dyDescent="0.25">
      <c r="A1" s="10" t="s">
        <v>0</v>
      </c>
      <c r="B1" s="10" t="s">
        <v>1</v>
      </c>
      <c r="C1" s="10" t="s">
        <v>40</v>
      </c>
      <c r="D1" s="10" t="s">
        <v>2</v>
      </c>
      <c r="E1" s="10" t="s">
        <v>3</v>
      </c>
      <c r="F1" s="34" t="s">
        <v>4</v>
      </c>
      <c r="G1" s="10" t="s">
        <v>5</v>
      </c>
      <c r="H1" s="10" t="s">
        <v>94</v>
      </c>
      <c r="I1" s="10" t="s">
        <v>100</v>
      </c>
      <c r="J1" s="10" t="s">
        <v>6</v>
      </c>
      <c r="K1" s="10" t="s">
        <v>97</v>
      </c>
      <c r="L1" s="10" t="s">
        <v>7</v>
      </c>
      <c r="M1" s="34" t="s">
        <v>8</v>
      </c>
      <c r="N1" s="34" t="s">
        <v>9</v>
      </c>
      <c r="O1" s="34" t="s">
        <v>10</v>
      </c>
      <c r="P1" s="34" t="s">
        <v>11</v>
      </c>
      <c r="Q1" s="34" t="s">
        <v>12</v>
      </c>
      <c r="R1" s="34" t="s">
        <v>13</v>
      </c>
      <c r="S1" s="34" t="s">
        <v>14</v>
      </c>
      <c r="T1" s="34" t="s">
        <v>15</v>
      </c>
      <c r="U1" s="34" t="s">
        <v>16</v>
      </c>
      <c r="V1" s="34" t="s">
        <v>17</v>
      </c>
      <c r="W1" s="34" t="s">
        <v>18</v>
      </c>
      <c r="X1" s="34" t="s">
        <v>19</v>
      </c>
      <c r="Y1" s="34" t="s">
        <v>20</v>
      </c>
      <c r="Z1" s="34" t="s">
        <v>21</v>
      </c>
      <c r="AA1" s="34" t="s">
        <v>22</v>
      </c>
      <c r="AB1" s="34" t="s">
        <v>23</v>
      </c>
      <c r="AC1" s="34" t="s">
        <v>24</v>
      </c>
      <c r="AD1" s="34" t="s">
        <v>25</v>
      </c>
      <c r="AE1" s="34" t="s">
        <v>26</v>
      </c>
      <c r="AF1" s="34" t="s">
        <v>27</v>
      </c>
      <c r="AG1" s="34" t="s">
        <v>28</v>
      </c>
      <c r="AH1" s="34" t="s">
        <v>98</v>
      </c>
      <c r="AI1" s="34" t="s">
        <v>99</v>
      </c>
      <c r="AJ1" s="10" t="s">
        <v>71</v>
      </c>
      <c r="AK1" s="10" t="s">
        <v>72</v>
      </c>
      <c r="AL1" s="28"/>
      <c r="AM1" s="14" t="s">
        <v>4</v>
      </c>
      <c r="AN1" s="14" t="s">
        <v>41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75</v>
      </c>
      <c r="AY1" s="15" t="s">
        <v>74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x14ac:dyDescent="0.25">
      <c r="A2" s="10">
        <v>27602</v>
      </c>
      <c r="B2" s="10">
        <v>27603</v>
      </c>
      <c r="C2" s="10" t="s">
        <v>78</v>
      </c>
      <c r="D2" s="10">
        <v>2</v>
      </c>
      <c r="E2" s="10">
        <v>513</v>
      </c>
      <c r="F2" s="34">
        <v>0.18060000000000001</v>
      </c>
      <c r="G2" s="10">
        <v>13</v>
      </c>
      <c r="H2" s="10">
        <v>4</v>
      </c>
      <c r="I2" s="10">
        <v>0</v>
      </c>
      <c r="J2" s="10" t="s">
        <v>79</v>
      </c>
      <c r="K2" s="10">
        <v>0</v>
      </c>
      <c r="L2" s="10">
        <v>1507</v>
      </c>
      <c r="M2" s="34">
        <v>0.36120000000000002</v>
      </c>
      <c r="N2" s="34">
        <v>778.32281</v>
      </c>
      <c r="O2" s="34">
        <v>4.6949999999999999E-2</v>
      </c>
      <c r="P2" s="34">
        <v>2171.8269</v>
      </c>
      <c r="Q2" s="34">
        <v>34.47</v>
      </c>
      <c r="R2" s="34">
        <v>2188.5170899999998</v>
      </c>
      <c r="S2" s="34">
        <v>0.36305999999999999</v>
      </c>
      <c r="T2" s="34">
        <v>5549.7260699999997</v>
      </c>
      <c r="U2" s="34">
        <v>29.96</v>
      </c>
      <c r="V2" s="34">
        <v>2154.5661599999999</v>
      </c>
      <c r="W2" s="34">
        <v>0.23827999999999999</v>
      </c>
      <c r="X2" s="34">
        <v>4102.7700199999999</v>
      </c>
      <c r="Y2" s="34">
        <v>33.99</v>
      </c>
      <c r="Z2" s="34">
        <v>2428.0544399999999</v>
      </c>
      <c r="AA2" s="34">
        <v>0.53705999999999998</v>
      </c>
      <c r="AB2" s="34">
        <v>3260.9482400000002</v>
      </c>
      <c r="AC2" s="34">
        <v>28.27</v>
      </c>
      <c r="AD2" s="34">
        <v>7549.4604499999996</v>
      </c>
      <c r="AE2" s="34">
        <v>1363.43262</v>
      </c>
      <c r="AF2" s="34">
        <v>15085.271479999999</v>
      </c>
      <c r="AG2" s="34">
        <v>44.229649999999999</v>
      </c>
      <c r="AH2" s="34">
        <v>833.75282943499997</v>
      </c>
      <c r="AI2" s="34">
        <v>28.703840510999999</v>
      </c>
      <c r="AJ2" s="10">
        <v>4521</v>
      </c>
      <c r="AK2" s="10">
        <v>6028</v>
      </c>
      <c r="AL2" s="28"/>
      <c r="AM2" s="5">
        <f>F2</f>
        <v>0.18060000000000001</v>
      </c>
      <c r="AN2" s="13"/>
      <c r="AO2" s="13">
        <f>AN2*AM2</f>
        <v>0</v>
      </c>
      <c r="AP2" s="10">
        <f>AJ2</f>
        <v>4521</v>
      </c>
      <c r="AQ2" s="7">
        <f>AM2*Z2</f>
        <v>438.50663186399998</v>
      </c>
      <c r="AR2" s="7">
        <f>AM2*AP2</f>
        <v>816.49260000000004</v>
      </c>
      <c r="AS2" s="7">
        <f>AM2*AC2</f>
        <v>5.1055619999999999</v>
      </c>
      <c r="AT2" s="10">
        <f>AK2</f>
        <v>6028</v>
      </c>
      <c r="AU2" s="7">
        <f>AM2*R2</f>
        <v>395.246186454</v>
      </c>
      <c r="AV2" s="7">
        <f>AM2*AT2</f>
        <v>1088.6568</v>
      </c>
      <c r="AW2" s="7">
        <f>AM2*U2</f>
        <v>5.4107760000000003</v>
      </c>
      <c r="AX2" s="7">
        <f>Y2*AM2</f>
        <v>6.1385940000000003</v>
      </c>
      <c r="AY2" s="7">
        <f>Q2*AM2</f>
        <v>6.225282</v>
      </c>
      <c r="AZ2" s="10">
        <f>L2*24</f>
        <v>36168</v>
      </c>
      <c r="BA2" s="2">
        <f>AD2*AM2</f>
        <v>1363.43255727</v>
      </c>
      <c r="BB2" s="2">
        <f>AZ2*AM2</f>
        <v>6531.9408000000003</v>
      </c>
      <c r="BC2" s="12">
        <v>1</v>
      </c>
    </row>
    <row r="3" spans="1:55" x14ac:dyDescent="0.25">
      <c r="A3" s="10">
        <v>27603</v>
      </c>
      <c r="B3" s="10">
        <v>27602</v>
      </c>
      <c r="C3" s="10" t="s">
        <v>84</v>
      </c>
      <c r="D3" s="10">
        <v>2</v>
      </c>
      <c r="E3" s="10">
        <v>513</v>
      </c>
      <c r="F3" s="34">
        <v>0.18060000000000001</v>
      </c>
      <c r="G3" s="10">
        <v>13</v>
      </c>
      <c r="H3" s="10">
        <v>4</v>
      </c>
      <c r="I3" s="10">
        <v>0</v>
      </c>
      <c r="J3" s="10" t="s">
        <v>79</v>
      </c>
      <c r="K3" s="10">
        <v>0</v>
      </c>
      <c r="L3" s="10">
        <v>1507</v>
      </c>
      <c r="M3" s="34">
        <v>0.36120000000000002</v>
      </c>
      <c r="N3" s="34">
        <v>1393.5040300000001</v>
      </c>
      <c r="O3" s="34">
        <v>8.4059999999999996E-2</v>
      </c>
      <c r="P3" s="34">
        <v>2171.8269</v>
      </c>
      <c r="Q3" s="34">
        <v>34.39</v>
      </c>
      <c r="R3" s="34">
        <v>3361.2089799999999</v>
      </c>
      <c r="S3" s="34">
        <v>0.55759999999999998</v>
      </c>
      <c r="T3" s="34">
        <v>5549.7260699999997</v>
      </c>
      <c r="U3" s="34">
        <v>19.04</v>
      </c>
      <c r="V3" s="34">
        <v>1948.2037399999999</v>
      </c>
      <c r="W3" s="34">
        <v>0.21546000000000001</v>
      </c>
      <c r="X3" s="34">
        <v>4102.7700199999999</v>
      </c>
      <c r="Y3" s="34">
        <v>34.049999999999997</v>
      </c>
      <c r="Z3" s="34">
        <v>832.89368000000002</v>
      </c>
      <c r="AA3" s="34">
        <v>0.18423</v>
      </c>
      <c r="AB3" s="34">
        <v>3260.9482400000002</v>
      </c>
      <c r="AC3" s="34">
        <v>33.869999999999997</v>
      </c>
      <c r="AD3" s="34">
        <v>7535.8105500000001</v>
      </c>
      <c r="AE3" s="34">
        <v>1360.96741</v>
      </c>
      <c r="AF3" s="34">
        <v>15085.271479999999</v>
      </c>
      <c r="AG3" s="34">
        <v>53.974400000000003</v>
      </c>
      <c r="AH3" s="34">
        <v>757.45495049600004</v>
      </c>
      <c r="AI3" s="34">
        <v>36.323170848300002</v>
      </c>
      <c r="AJ3" s="10">
        <v>4521</v>
      </c>
      <c r="AK3" s="10">
        <v>6028</v>
      </c>
      <c r="AL3" s="28"/>
      <c r="AM3" s="5">
        <f t="shared" ref="AM3:AM5" si="0">F3</f>
        <v>0.18060000000000001</v>
      </c>
      <c r="AN3" s="13"/>
      <c r="AO3" s="13">
        <f t="shared" ref="AO3:AO5" si="1">AN3*AM3</f>
        <v>0</v>
      </c>
      <c r="AP3" s="10">
        <f t="shared" ref="AP3:AP15" si="2">AJ3</f>
        <v>4521</v>
      </c>
      <c r="AQ3" s="7">
        <f t="shared" ref="AQ3:AQ15" si="3">AM3*Z3</f>
        <v>150.42059860800001</v>
      </c>
      <c r="AR3" s="7">
        <f t="shared" ref="AR3:AR5" si="4">AM3*AP3</f>
        <v>816.49260000000004</v>
      </c>
      <c r="AS3" s="7">
        <f t="shared" ref="AS3:AS15" si="5">AM3*AC3</f>
        <v>6.1169219999999997</v>
      </c>
      <c r="AT3" s="10">
        <f t="shared" ref="AT3:AT15" si="6">AK3</f>
        <v>6028</v>
      </c>
      <c r="AU3" s="7">
        <f t="shared" ref="AU3:AU15" si="7">AM3*R3</f>
        <v>607.03434178800001</v>
      </c>
      <c r="AV3" s="7">
        <f t="shared" ref="AV3:AV5" si="8">AM3*AT3</f>
        <v>1088.6568</v>
      </c>
      <c r="AW3" s="7">
        <f t="shared" ref="AW3:AW15" si="9">AM3*U3</f>
        <v>3.4386239999999999</v>
      </c>
      <c r="AX3" s="7">
        <f t="shared" ref="AX3:AX15" si="10">Y3*AM3</f>
        <v>6.1494299999999997</v>
      </c>
      <c r="AY3" s="7">
        <f t="shared" ref="AY3:AY15" si="11">Q3*AM3</f>
        <v>6.2108340000000002</v>
      </c>
      <c r="AZ3" s="10">
        <f t="shared" ref="AZ3:AZ15" si="12">L3*24</f>
        <v>36168</v>
      </c>
      <c r="BA3" s="2">
        <f t="shared" ref="BA3:BA15" si="13">AD3*AM3</f>
        <v>1360.9673853300001</v>
      </c>
      <c r="BB3" s="2">
        <f t="shared" ref="BB3:BB5" si="14">AZ3*AM3</f>
        <v>6531.9408000000003</v>
      </c>
      <c r="BC3" s="12">
        <v>1</v>
      </c>
    </row>
    <row r="4" spans="1:55" x14ac:dyDescent="0.25">
      <c r="A4" s="10">
        <v>27603</v>
      </c>
      <c r="B4" s="10">
        <v>35890</v>
      </c>
      <c r="C4" s="10" t="s">
        <v>80</v>
      </c>
      <c r="D4" s="10">
        <v>2</v>
      </c>
      <c r="E4" s="10">
        <v>513</v>
      </c>
      <c r="F4" s="34">
        <v>0.50080000000000002</v>
      </c>
      <c r="G4" s="10">
        <v>13</v>
      </c>
      <c r="H4" s="10">
        <v>4</v>
      </c>
      <c r="I4" s="10">
        <v>0</v>
      </c>
      <c r="J4" s="10" t="s">
        <v>79</v>
      </c>
      <c r="K4" s="10">
        <v>0</v>
      </c>
      <c r="L4" s="10">
        <v>1507</v>
      </c>
      <c r="M4" s="34">
        <v>1.0016</v>
      </c>
      <c r="N4" s="34">
        <v>673.73224000000005</v>
      </c>
      <c r="O4" s="34">
        <v>4.0640000000000003E-2</v>
      </c>
      <c r="P4" s="34">
        <v>1864.94067</v>
      </c>
      <c r="Q4" s="34">
        <v>37.94</v>
      </c>
      <c r="R4" s="34">
        <v>1914.06799</v>
      </c>
      <c r="S4" s="34">
        <v>0.31752999999999998</v>
      </c>
      <c r="T4" s="34">
        <v>5146.94092</v>
      </c>
      <c r="U4" s="34">
        <v>36.090000000000003</v>
      </c>
      <c r="V4" s="34">
        <v>1777.6982399999999</v>
      </c>
      <c r="W4" s="34">
        <v>0.1966</v>
      </c>
      <c r="X4" s="34">
        <v>3669.8288600000001</v>
      </c>
      <c r="Y4" s="34">
        <v>37.71</v>
      </c>
      <c r="Z4" s="34">
        <v>2216.2429200000001</v>
      </c>
      <c r="AA4" s="34">
        <v>0.49020999999999998</v>
      </c>
      <c r="AB4" s="34">
        <v>3073.3325199999999</v>
      </c>
      <c r="AC4" s="34">
        <v>34.93</v>
      </c>
      <c r="AD4" s="34">
        <v>6581.7412100000001</v>
      </c>
      <c r="AE4" s="34">
        <v>3296.1359900000002</v>
      </c>
      <c r="AF4" s="34">
        <v>13755.04297</v>
      </c>
      <c r="AG4" s="34">
        <v>90.83672</v>
      </c>
      <c r="AH4" s="34">
        <v>2068.4597596600001</v>
      </c>
      <c r="AI4" s="34">
        <v>58.335232405399999</v>
      </c>
      <c r="AJ4" s="10">
        <v>4521</v>
      </c>
      <c r="AK4" s="10">
        <v>6028</v>
      </c>
      <c r="AL4" s="28"/>
      <c r="AM4" s="5">
        <f t="shared" si="0"/>
        <v>0.50080000000000002</v>
      </c>
      <c r="AN4" s="13"/>
      <c r="AO4" s="13">
        <f t="shared" si="1"/>
        <v>0</v>
      </c>
      <c r="AP4" s="10">
        <f t="shared" si="2"/>
        <v>4521</v>
      </c>
      <c r="AQ4" s="7">
        <f t="shared" si="3"/>
        <v>1109.8944543360001</v>
      </c>
      <c r="AR4" s="7">
        <f t="shared" si="4"/>
        <v>2264.1168000000002</v>
      </c>
      <c r="AS4" s="7">
        <f t="shared" si="5"/>
        <v>17.492944000000001</v>
      </c>
      <c r="AT4" s="10">
        <f t="shared" si="6"/>
        <v>6028</v>
      </c>
      <c r="AU4" s="7">
        <f t="shared" si="7"/>
        <v>958.56524939200006</v>
      </c>
      <c r="AV4" s="7">
        <f t="shared" si="8"/>
        <v>3018.8224</v>
      </c>
      <c r="AW4" s="7">
        <f t="shared" si="9"/>
        <v>18.073872000000001</v>
      </c>
      <c r="AX4" s="7">
        <f t="shared" si="10"/>
        <v>18.885168</v>
      </c>
      <c r="AY4" s="7">
        <f t="shared" si="11"/>
        <v>19.000351999999999</v>
      </c>
      <c r="AZ4" s="10">
        <f t="shared" si="12"/>
        <v>36168</v>
      </c>
      <c r="BA4" s="2">
        <f t="shared" si="13"/>
        <v>3296.1359979680001</v>
      </c>
      <c r="BB4" s="2">
        <f t="shared" si="14"/>
        <v>18112.934400000002</v>
      </c>
      <c r="BC4" s="12">
        <v>1</v>
      </c>
    </row>
    <row r="5" spans="1:55" x14ac:dyDescent="0.25">
      <c r="A5" s="10">
        <v>27604</v>
      </c>
      <c r="B5" s="10">
        <v>36185</v>
      </c>
      <c r="C5" s="10" t="s">
        <v>85</v>
      </c>
      <c r="D5" s="10">
        <v>2</v>
      </c>
      <c r="E5" s="10">
        <v>513</v>
      </c>
      <c r="F5" s="34">
        <v>0.18909999999999999</v>
      </c>
      <c r="G5" s="10">
        <v>13</v>
      </c>
      <c r="H5" s="10">
        <v>4</v>
      </c>
      <c r="I5" s="10">
        <v>0</v>
      </c>
      <c r="J5" s="10" t="s">
        <v>79</v>
      </c>
      <c r="K5" s="10">
        <v>0</v>
      </c>
      <c r="L5" s="10">
        <v>1507</v>
      </c>
      <c r="M5" s="34">
        <v>0.37819999999999998</v>
      </c>
      <c r="N5" s="34">
        <v>1548.6417200000001</v>
      </c>
      <c r="O5" s="34">
        <v>9.3420000000000003E-2</v>
      </c>
      <c r="P5" s="34">
        <v>2438.97559</v>
      </c>
      <c r="Q5" s="34">
        <v>34.369999999999997</v>
      </c>
      <c r="R5" s="34">
        <v>3910.6467299999999</v>
      </c>
      <c r="S5" s="34">
        <v>0.64875000000000005</v>
      </c>
      <c r="T5" s="34">
        <v>6226.9072299999998</v>
      </c>
      <c r="U5" s="34">
        <v>17.34</v>
      </c>
      <c r="V5" s="34">
        <v>2352.0956999999999</v>
      </c>
      <c r="W5" s="34">
        <v>0.26012999999999997</v>
      </c>
      <c r="X5" s="34">
        <v>4656.6391599999997</v>
      </c>
      <c r="Y5" s="34">
        <v>33.92</v>
      </c>
      <c r="Z5" s="34">
        <v>985.44446000000005</v>
      </c>
      <c r="AA5" s="34">
        <v>0.21797</v>
      </c>
      <c r="AB5" s="34">
        <v>3715.12817</v>
      </c>
      <c r="AC5" s="34">
        <v>33.700000000000003</v>
      </c>
      <c r="AD5" s="34">
        <v>8796.8281299999999</v>
      </c>
      <c r="AE5" s="34">
        <v>1663.48035</v>
      </c>
      <c r="AF5" s="34">
        <v>17037.650389999999</v>
      </c>
      <c r="AG5" s="34">
        <v>69.809970000000007</v>
      </c>
      <c r="AH5" s="34">
        <v>925.85083072199996</v>
      </c>
      <c r="AI5" s="34">
        <v>48.176848561100002</v>
      </c>
      <c r="AJ5" s="10">
        <v>4521</v>
      </c>
      <c r="AK5" s="10">
        <v>6028</v>
      </c>
      <c r="AL5" s="28"/>
      <c r="AM5" s="5">
        <f t="shared" si="0"/>
        <v>0.18909999999999999</v>
      </c>
      <c r="AN5" s="13"/>
      <c r="AO5" s="13">
        <f t="shared" si="1"/>
        <v>0</v>
      </c>
      <c r="AP5" s="10">
        <f t="shared" si="2"/>
        <v>4521</v>
      </c>
      <c r="AQ5" s="7">
        <f t="shared" si="3"/>
        <v>186.347547386</v>
      </c>
      <c r="AR5" s="7">
        <f t="shared" si="4"/>
        <v>854.92109999999991</v>
      </c>
      <c r="AS5" s="7">
        <f t="shared" si="5"/>
        <v>6.3726700000000003</v>
      </c>
      <c r="AT5" s="10">
        <f t="shared" si="6"/>
        <v>6028</v>
      </c>
      <c r="AU5" s="7">
        <f t="shared" si="7"/>
        <v>739.503296643</v>
      </c>
      <c r="AV5" s="7">
        <f t="shared" si="8"/>
        <v>1139.8948</v>
      </c>
      <c r="AW5" s="7">
        <f t="shared" si="9"/>
        <v>3.278994</v>
      </c>
      <c r="AX5" s="7">
        <f t="shared" si="10"/>
        <v>6.4142720000000004</v>
      </c>
      <c r="AY5" s="7">
        <f t="shared" si="11"/>
        <v>6.4993669999999995</v>
      </c>
      <c r="AZ5" s="10">
        <f t="shared" si="12"/>
        <v>36168</v>
      </c>
      <c r="BA5" s="2">
        <f t="shared" si="13"/>
        <v>1663.4801993829999</v>
      </c>
      <c r="BB5" s="2">
        <f t="shared" si="14"/>
        <v>6839.3687999999993</v>
      </c>
      <c r="BC5" s="12">
        <v>1</v>
      </c>
    </row>
    <row r="6" spans="1:55" x14ac:dyDescent="0.25">
      <c r="A6" s="10">
        <v>27604</v>
      </c>
      <c r="B6" s="10">
        <v>41523</v>
      </c>
      <c r="C6" s="10" t="s">
        <v>86</v>
      </c>
      <c r="D6" s="10">
        <v>2</v>
      </c>
      <c r="E6" s="10">
        <v>513</v>
      </c>
      <c r="F6" s="34">
        <v>0.21310000000000001</v>
      </c>
      <c r="G6" s="10">
        <v>13</v>
      </c>
      <c r="H6" s="10">
        <v>4</v>
      </c>
      <c r="I6" s="10">
        <v>0</v>
      </c>
      <c r="J6" s="10" t="s">
        <v>79</v>
      </c>
      <c r="K6" s="10">
        <v>0</v>
      </c>
      <c r="L6" s="10">
        <v>1507</v>
      </c>
      <c r="M6" s="34">
        <v>0.42620000000000002</v>
      </c>
      <c r="N6" s="34">
        <v>852.53772000000004</v>
      </c>
      <c r="O6" s="34">
        <v>5.1429999999999997E-2</v>
      </c>
      <c r="P6" s="34">
        <v>2122.0627399999998</v>
      </c>
      <c r="Q6" s="34">
        <v>34.46</v>
      </c>
      <c r="R6" s="34">
        <v>2198.77637</v>
      </c>
      <c r="S6" s="34">
        <v>0.36475999999999997</v>
      </c>
      <c r="T6" s="34">
        <v>5316.8925799999997</v>
      </c>
      <c r="U6" s="34">
        <v>29.9</v>
      </c>
      <c r="V6" s="34">
        <v>1978.74963</v>
      </c>
      <c r="W6" s="34">
        <v>0.21884000000000001</v>
      </c>
      <c r="X6" s="34">
        <v>4028.8625499999998</v>
      </c>
      <c r="Y6" s="34">
        <v>34.04</v>
      </c>
      <c r="Z6" s="34">
        <v>1851.8603499999999</v>
      </c>
      <c r="AA6" s="34">
        <v>0.40960999999999997</v>
      </c>
      <c r="AB6" s="34">
        <v>3299.7214399999998</v>
      </c>
      <c r="AC6" s="34">
        <v>32.119999999999997</v>
      </c>
      <c r="AD6" s="34">
        <v>6881.9238299999997</v>
      </c>
      <c r="AE6" s="34">
        <v>1466.5379600000001</v>
      </c>
      <c r="AF6" s="34">
        <v>14767.539059999999</v>
      </c>
      <c r="AG6" s="34">
        <v>45.61665</v>
      </c>
      <c r="AH6" s="34">
        <v>863.19068995700002</v>
      </c>
      <c r="AI6" s="34">
        <v>27.957037929199998</v>
      </c>
      <c r="AJ6" s="10">
        <v>4521</v>
      </c>
      <c r="AK6" s="10">
        <v>6028</v>
      </c>
      <c r="AL6" s="28"/>
      <c r="AM6" s="5">
        <f t="shared" ref="AM6:AM15" si="15">F6</f>
        <v>0.21310000000000001</v>
      </c>
      <c r="AN6" s="13"/>
      <c r="AO6" s="13">
        <f t="shared" ref="AO6:AO15" si="16">AN6*AM6</f>
        <v>0</v>
      </c>
      <c r="AP6" s="10">
        <f t="shared" si="2"/>
        <v>4521</v>
      </c>
      <c r="AQ6" s="7">
        <f t="shared" si="3"/>
        <v>394.63144058500001</v>
      </c>
      <c r="AR6" s="7">
        <f t="shared" ref="AR6:AR15" si="17">AM6*AP6</f>
        <v>963.42510000000004</v>
      </c>
      <c r="AS6" s="7">
        <f t="shared" si="5"/>
        <v>6.8447719999999999</v>
      </c>
      <c r="AT6" s="10">
        <f t="shared" si="6"/>
        <v>6028</v>
      </c>
      <c r="AU6" s="7">
        <f t="shared" si="7"/>
        <v>468.55924444700003</v>
      </c>
      <c r="AV6" s="7">
        <f t="shared" ref="AV6:AV15" si="18">AM6*AT6</f>
        <v>1284.5668000000001</v>
      </c>
      <c r="AW6" s="7">
        <f t="shared" si="9"/>
        <v>6.3716900000000001</v>
      </c>
      <c r="AX6" s="7">
        <f t="shared" si="10"/>
        <v>7.2539240000000005</v>
      </c>
      <c r="AY6" s="7">
        <f t="shared" si="11"/>
        <v>7.3434260000000009</v>
      </c>
      <c r="AZ6" s="10">
        <f t="shared" si="12"/>
        <v>36168</v>
      </c>
      <c r="BA6" s="2">
        <f t="shared" si="13"/>
        <v>1466.5379681730001</v>
      </c>
      <c r="BB6" s="2">
        <f t="shared" ref="BB6:BB15" si="19">AZ6*AM6</f>
        <v>7707.4008000000003</v>
      </c>
      <c r="BC6" s="12">
        <v>1</v>
      </c>
    </row>
    <row r="7" spans="1:55" x14ac:dyDescent="0.25">
      <c r="A7" s="10">
        <v>27607</v>
      </c>
      <c r="B7" s="10">
        <v>35892</v>
      </c>
      <c r="C7" s="10" t="s">
        <v>109</v>
      </c>
      <c r="D7" s="10">
        <v>2</v>
      </c>
      <c r="E7" s="10">
        <v>511</v>
      </c>
      <c r="F7" s="34">
        <v>0.26307999999999998</v>
      </c>
      <c r="G7" s="10">
        <v>11</v>
      </c>
      <c r="H7" s="10">
        <v>3</v>
      </c>
      <c r="I7" s="10">
        <v>0</v>
      </c>
      <c r="J7" s="10" t="s">
        <v>102</v>
      </c>
      <c r="K7" s="10">
        <v>0</v>
      </c>
      <c r="L7" s="10">
        <v>1551</v>
      </c>
      <c r="M7" s="34">
        <v>0.52615999999999996</v>
      </c>
      <c r="N7" s="34">
        <v>4475.3735399999996</v>
      </c>
      <c r="O7" s="34">
        <v>0.26232</v>
      </c>
      <c r="P7" s="34">
        <v>7180.2714800000003</v>
      </c>
      <c r="Q7" s="34">
        <v>31.66</v>
      </c>
      <c r="R7" s="34">
        <v>5671.4194299999999</v>
      </c>
      <c r="S7" s="34">
        <v>0.91415999999999997</v>
      </c>
      <c r="T7" s="34">
        <v>10088.47559</v>
      </c>
      <c r="U7" s="34">
        <v>13.46</v>
      </c>
      <c r="V7" s="34">
        <v>6383.6958000000004</v>
      </c>
      <c r="W7" s="34">
        <v>0.68598000000000003</v>
      </c>
      <c r="X7" s="34">
        <v>12800.625980000001</v>
      </c>
      <c r="Y7" s="34">
        <v>30.06</v>
      </c>
      <c r="Z7" s="34">
        <v>2488.0637200000001</v>
      </c>
      <c r="AA7" s="34">
        <v>0.53471999999999997</v>
      </c>
      <c r="AB7" s="34">
        <v>6491.4697299999998</v>
      </c>
      <c r="AC7" s="34">
        <v>28.45</v>
      </c>
      <c r="AD7" s="34">
        <v>19018.552729999999</v>
      </c>
      <c r="AE7" s="34">
        <v>5003.4008800000001</v>
      </c>
      <c r="AF7" s="34">
        <v>36560.84375</v>
      </c>
      <c r="AG7" s="34">
        <v>226.91437999999999</v>
      </c>
      <c r="AH7" s="34">
        <v>2146.5968342599999</v>
      </c>
      <c r="AI7" s="34">
        <v>133.85707855800001</v>
      </c>
      <c r="AJ7" s="10">
        <v>4653</v>
      </c>
      <c r="AK7" s="10">
        <v>6204</v>
      </c>
      <c r="AL7" s="28"/>
      <c r="AM7" s="5">
        <f t="shared" si="15"/>
        <v>0.26307999999999998</v>
      </c>
      <c r="AN7" s="13"/>
      <c r="AO7" s="13">
        <f t="shared" si="16"/>
        <v>0</v>
      </c>
      <c r="AP7" s="10">
        <f t="shared" si="2"/>
        <v>4653</v>
      </c>
      <c r="AQ7" s="7">
        <f t="shared" si="3"/>
        <v>654.55980345759997</v>
      </c>
      <c r="AR7" s="7">
        <f t="shared" si="17"/>
        <v>1224.11124</v>
      </c>
      <c r="AS7" s="7">
        <f t="shared" si="5"/>
        <v>7.4846259999999996</v>
      </c>
      <c r="AT7" s="10">
        <f t="shared" si="6"/>
        <v>6204</v>
      </c>
      <c r="AU7" s="7">
        <f t="shared" si="7"/>
        <v>1492.0370236443998</v>
      </c>
      <c r="AV7" s="7">
        <f t="shared" si="18"/>
        <v>1632.1483199999998</v>
      </c>
      <c r="AW7" s="7">
        <f t="shared" si="9"/>
        <v>3.5410567999999998</v>
      </c>
      <c r="AX7" s="7">
        <f t="shared" si="10"/>
        <v>7.908184799999999</v>
      </c>
      <c r="AY7" s="7">
        <f t="shared" si="11"/>
        <v>8.329112799999999</v>
      </c>
      <c r="AZ7" s="10">
        <f t="shared" si="12"/>
        <v>37224</v>
      </c>
      <c r="BA7" s="2">
        <f t="shared" si="13"/>
        <v>5003.4008522083996</v>
      </c>
      <c r="BB7" s="2">
        <f t="shared" si="19"/>
        <v>9792.8899199999996</v>
      </c>
      <c r="BC7" s="12">
        <v>1</v>
      </c>
    </row>
    <row r="8" spans="1:55" x14ac:dyDescent="0.25">
      <c r="A8" s="10">
        <v>27608</v>
      </c>
      <c r="B8" s="10">
        <v>27999</v>
      </c>
      <c r="C8" s="10" t="s">
        <v>103</v>
      </c>
      <c r="D8" s="10">
        <v>2</v>
      </c>
      <c r="E8" s="10">
        <v>511</v>
      </c>
      <c r="F8" s="34">
        <v>0.33971000000000001</v>
      </c>
      <c r="G8" s="10">
        <v>11</v>
      </c>
      <c r="H8" s="10">
        <v>4</v>
      </c>
      <c r="I8" s="10">
        <v>0</v>
      </c>
      <c r="J8" s="10" t="s">
        <v>102</v>
      </c>
      <c r="K8" s="10">
        <v>0</v>
      </c>
      <c r="L8" s="10">
        <v>1537</v>
      </c>
      <c r="M8" s="34">
        <v>0.67942000000000002</v>
      </c>
      <c r="N8" s="34">
        <v>2800.2231400000001</v>
      </c>
      <c r="O8" s="34">
        <v>0.16563</v>
      </c>
      <c r="P8" s="34">
        <v>7459.4668000000001</v>
      </c>
      <c r="Q8" s="34">
        <v>39.81</v>
      </c>
      <c r="R8" s="34">
        <v>4617.1127900000001</v>
      </c>
      <c r="S8" s="34">
        <v>0.75099000000000005</v>
      </c>
      <c r="T8" s="34">
        <v>10538.648440000001</v>
      </c>
      <c r="U8" s="34">
        <v>20.9</v>
      </c>
      <c r="V8" s="34">
        <v>6714.3793900000001</v>
      </c>
      <c r="W8" s="34">
        <v>0.72807999999999995</v>
      </c>
      <c r="X8" s="34">
        <v>13348.93945</v>
      </c>
      <c r="Y8" s="34">
        <v>36.71</v>
      </c>
      <c r="Z8" s="34">
        <v>4136.875</v>
      </c>
      <c r="AA8" s="34">
        <v>0.89717999999999998</v>
      </c>
      <c r="AB8" s="34">
        <v>6669.8071300000001</v>
      </c>
      <c r="AC8" s="34">
        <v>23</v>
      </c>
      <c r="AD8" s="34">
        <v>18268.589840000001</v>
      </c>
      <c r="AE8" s="34">
        <v>6206.0229499999996</v>
      </c>
      <c r="AF8" s="34">
        <v>38016.863279999998</v>
      </c>
      <c r="AG8" s="34">
        <v>222.17767000000001</v>
      </c>
      <c r="AH8" s="34">
        <v>2973.8171674300002</v>
      </c>
      <c r="AI8" s="34">
        <v>136.148504557</v>
      </c>
      <c r="AJ8" s="10">
        <v>4611</v>
      </c>
      <c r="AK8" s="10">
        <v>6148</v>
      </c>
      <c r="AL8" s="28"/>
      <c r="AM8" s="5">
        <f t="shared" si="15"/>
        <v>0.33971000000000001</v>
      </c>
      <c r="AN8" s="13"/>
      <c r="AO8" s="13">
        <f t="shared" si="16"/>
        <v>0</v>
      </c>
      <c r="AP8" s="10">
        <f t="shared" si="2"/>
        <v>4611</v>
      </c>
      <c r="AQ8" s="7">
        <f t="shared" si="3"/>
        <v>1405.3378062500001</v>
      </c>
      <c r="AR8" s="7">
        <f t="shared" si="17"/>
        <v>1566.40281</v>
      </c>
      <c r="AS8" s="7">
        <f t="shared" si="5"/>
        <v>7.8133300000000006</v>
      </c>
      <c r="AT8" s="10">
        <f t="shared" si="6"/>
        <v>6148</v>
      </c>
      <c r="AU8" s="7">
        <f t="shared" si="7"/>
        <v>1568.4793858909002</v>
      </c>
      <c r="AV8" s="7">
        <f t="shared" si="18"/>
        <v>2088.5370800000001</v>
      </c>
      <c r="AW8" s="7">
        <f t="shared" si="9"/>
        <v>7.099939</v>
      </c>
      <c r="AX8" s="7">
        <f t="shared" si="10"/>
        <v>12.470754100000001</v>
      </c>
      <c r="AY8" s="7">
        <f t="shared" si="11"/>
        <v>13.5238551</v>
      </c>
      <c r="AZ8" s="10">
        <f t="shared" si="12"/>
        <v>36888</v>
      </c>
      <c r="BA8" s="2">
        <f t="shared" si="13"/>
        <v>6206.0226545464002</v>
      </c>
      <c r="BB8" s="2">
        <f t="shared" si="19"/>
        <v>12531.22248</v>
      </c>
      <c r="BC8" s="12">
        <v>1</v>
      </c>
    </row>
    <row r="9" spans="1:55" x14ac:dyDescent="0.25">
      <c r="A9" s="10">
        <v>27608</v>
      </c>
      <c r="B9" s="10">
        <v>35891</v>
      </c>
      <c r="C9" s="10" t="s">
        <v>104</v>
      </c>
      <c r="D9" s="10">
        <v>2</v>
      </c>
      <c r="E9" s="10">
        <v>511</v>
      </c>
      <c r="F9" s="34">
        <v>0.35269</v>
      </c>
      <c r="G9" s="10">
        <v>11</v>
      </c>
      <c r="H9" s="10">
        <v>4</v>
      </c>
      <c r="I9" s="10">
        <v>0</v>
      </c>
      <c r="J9" s="10" t="s">
        <v>102</v>
      </c>
      <c r="K9" s="10">
        <v>0</v>
      </c>
      <c r="L9" s="10">
        <v>1537</v>
      </c>
      <c r="M9" s="34">
        <v>0.70538000000000001</v>
      </c>
      <c r="N9" s="34">
        <v>3730.5385700000002</v>
      </c>
      <c r="O9" s="34">
        <v>0.22065000000000001</v>
      </c>
      <c r="P9" s="34">
        <v>5986.8540000000003</v>
      </c>
      <c r="Q9" s="34">
        <v>39.93</v>
      </c>
      <c r="R9" s="34">
        <v>5195.0341799999997</v>
      </c>
      <c r="S9" s="34">
        <v>0.84499999999999997</v>
      </c>
      <c r="T9" s="34">
        <v>9403.7636700000003</v>
      </c>
      <c r="U9" s="34">
        <v>18.66</v>
      </c>
      <c r="V9" s="34">
        <v>5170.0395500000004</v>
      </c>
      <c r="W9" s="34">
        <v>0.56062000000000001</v>
      </c>
      <c r="X9" s="34">
        <v>10765.33008</v>
      </c>
      <c r="Y9" s="34">
        <v>39.06</v>
      </c>
      <c r="Z9" s="34">
        <v>2447.4404300000001</v>
      </c>
      <c r="AA9" s="34">
        <v>0.53078000000000003</v>
      </c>
      <c r="AB9" s="34">
        <v>6510.3378899999998</v>
      </c>
      <c r="AC9" s="34">
        <v>35.96</v>
      </c>
      <c r="AD9" s="34">
        <v>16543.052729999999</v>
      </c>
      <c r="AE9" s="34">
        <v>5834.56934</v>
      </c>
      <c r="AF9" s="34">
        <v>32666.285159999999</v>
      </c>
      <c r="AG9" s="34">
        <v>201.82803000000001</v>
      </c>
      <c r="AH9" s="34">
        <v>2695.42445628</v>
      </c>
      <c r="AI9" s="34">
        <v>122.194714952</v>
      </c>
      <c r="AJ9" s="10">
        <v>4611</v>
      </c>
      <c r="AK9" s="10">
        <v>6148</v>
      </c>
      <c r="AL9" s="28"/>
      <c r="AM9" s="5">
        <f t="shared" si="15"/>
        <v>0.35269</v>
      </c>
      <c r="AN9" s="13"/>
      <c r="AO9" s="13">
        <f t="shared" si="16"/>
        <v>0</v>
      </c>
      <c r="AP9" s="10">
        <f t="shared" si="2"/>
        <v>4611</v>
      </c>
      <c r="AQ9" s="7">
        <f t="shared" si="3"/>
        <v>863.1877652567</v>
      </c>
      <c r="AR9" s="7">
        <f t="shared" si="17"/>
        <v>1626.25359</v>
      </c>
      <c r="AS9" s="7">
        <f t="shared" si="5"/>
        <v>12.682732400000001</v>
      </c>
      <c r="AT9" s="10">
        <f t="shared" si="6"/>
        <v>6148</v>
      </c>
      <c r="AU9" s="7">
        <f t="shared" si="7"/>
        <v>1832.2366049441998</v>
      </c>
      <c r="AV9" s="7">
        <f t="shared" si="18"/>
        <v>2168.3381199999999</v>
      </c>
      <c r="AW9" s="7">
        <f t="shared" si="9"/>
        <v>6.5811954000000004</v>
      </c>
      <c r="AX9" s="7">
        <f t="shared" si="10"/>
        <v>13.776071400000001</v>
      </c>
      <c r="AY9" s="7">
        <f t="shared" si="11"/>
        <v>14.0829117</v>
      </c>
      <c r="AZ9" s="10">
        <f t="shared" si="12"/>
        <v>36888</v>
      </c>
      <c r="BA9" s="2">
        <f t="shared" si="13"/>
        <v>5834.5692673436997</v>
      </c>
      <c r="BB9" s="2">
        <f t="shared" si="19"/>
        <v>13010.02872</v>
      </c>
      <c r="BC9" s="12">
        <v>1</v>
      </c>
    </row>
    <row r="10" spans="1:55" x14ac:dyDescent="0.25">
      <c r="A10" s="10">
        <v>27608</v>
      </c>
      <c r="B10" s="10">
        <v>41524</v>
      </c>
      <c r="C10" s="10" t="s">
        <v>87</v>
      </c>
      <c r="D10" s="10">
        <v>2</v>
      </c>
      <c r="E10" s="10">
        <v>513</v>
      </c>
      <c r="F10" s="34">
        <v>0.26819999999999999</v>
      </c>
      <c r="G10" s="10">
        <v>13</v>
      </c>
      <c r="H10" s="10">
        <v>4</v>
      </c>
      <c r="I10" s="10">
        <v>0</v>
      </c>
      <c r="J10" s="10" t="s">
        <v>79</v>
      </c>
      <c r="K10" s="10">
        <v>0</v>
      </c>
      <c r="L10" s="10">
        <v>1507</v>
      </c>
      <c r="M10" s="34">
        <v>0.53639999999999999</v>
      </c>
      <c r="N10" s="34">
        <v>723.84550000000002</v>
      </c>
      <c r="O10" s="34">
        <v>4.367E-2</v>
      </c>
      <c r="P10" s="34">
        <v>1493.1487999999999</v>
      </c>
      <c r="Q10" s="34">
        <v>34.86</v>
      </c>
      <c r="R10" s="34">
        <v>1653.49902</v>
      </c>
      <c r="S10" s="34">
        <v>0.27429999999999999</v>
      </c>
      <c r="T10" s="34">
        <v>3473.5510300000001</v>
      </c>
      <c r="U10" s="34">
        <v>33.1</v>
      </c>
      <c r="V10" s="34">
        <v>1446.1796899999999</v>
      </c>
      <c r="W10" s="34">
        <v>0.15994</v>
      </c>
      <c r="X10" s="34">
        <v>2916.97046</v>
      </c>
      <c r="Y10" s="34">
        <v>34.6</v>
      </c>
      <c r="Z10" s="34">
        <v>1309.5025599999999</v>
      </c>
      <c r="AA10" s="34">
        <v>0.28965000000000002</v>
      </c>
      <c r="AB10" s="34">
        <v>2283.19434</v>
      </c>
      <c r="AC10" s="34">
        <v>33.71</v>
      </c>
      <c r="AD10" s="34">
        <v>5133.0268599999999</v>
      </c>
      <c r="AE10" s="34">
        <v>1376.6777300000001</v>
      </c>
      <c r="AF10" s="34">
        <v>10166.86426</v>
      </c>
      <c r="AG10" s="34">
        <v>40.595350000000003</v>
      </c>
      <c r="AH10" s="34">
        <v>794.67705356800002</v>
      </c>
      <c r="AI10" s="34">
        <v>23.816368003600001</v>
      </c>
      <c r="AJ10" s="10">
        <v>4521</v>
      </c>
      <c r="AK10" s="10">
        <v>6028</v>
      </c>
      <c r="AL10" s="28"/>
      <c r="AM10" s="5">
        <f t="shared" si="15"/>
        <v>0.26819999999999999</v>
      </c>
      <c r="AN10" s="13"/>
      <c r="AO10" s="13">
        <f t="shared" si="16"/>
        <v>0</v>
      </c>
      <c r="AP10" s="10">
        <f t="shared" si="2"/>
        <v>4521</v>
      </c>
      <c r="AQ10" s="7">
        <f t="shared" si="3"/>
        <v>351.20858659199996</v>
      </c>
      <c r="AR10" s="7">
        <f t="shared" si="17"/>
        <v>1212.5321999999999</v>
      </c>
      <c r="AS10" s="7">
        <f t="shared" si="5"/>
        <v>9.0410219999999999</v>
      </c>
      <c r="AT10" s="10">
        <f t="shared" si="6"/>
        <v>6028</v>
      </c>
      <c r="AU10" s="7">
        <f t="shared" si="7"/>
        <v>443.46843716399997</v>
      </c>
      <c r="AV10" s="7">
        <f t="shared" si="18"/>
        <v>1616.7095999999999</v>
      </c>
      <c r="AW10" s="7">
        <f t="shared" si="9"/>
        <v>8.8774200000000008</v>
      </c>
      <c r="AX10" s="7">
        <f t="shared" si="10"/>
        <v>9.2797199999999993</v>
      </c>
      <c r="AY10" s="7">
        <f t="shared" si="11"/>
        <v>9.3494519999999994</v>
      </c>
      <c r="AZ10" s="10">
        <f t="shared" si="12"/>
        <v>36168</v>
      </c>
      <c r="BA10" s="2">
        <f t="shared" si="13"/>
        <v>1376.6778038519999</v>
      </c>
      <c r="BB10" s="2">
        <f t="shared" si="19"/>
        <v>9700.257599999999</v>
      </c>
      <c r="BC10" s="12">
        <v>1</v>
      </c>
    </row>
    <row r="11" spans="1:55" x14ac:dyDescent="0.25">
      <c r="A11" s="10">
        <v>27620</v>
      </c>
      <c r="B11" s="10">
        <v>27621</v>
      </c>
      <c r="C11" s="10" t="s">
        <v>105</v>
      </c>
      <c r="D11" s="10">
        <v>2</v>
      </c>
      <c r="E11" s="10">
        <v>511</v>
      </c>
      <c r="F11" s="34">
        <v>0.33204</v>
      </c>
      <c r="G11" s="10">
        <v>11</v>
      </c>
      <c r="H11" s="10">
        <v>4</v>
      </c>
      <c r="I11" s="10">
        <v>0</v>
      </c>
      <c r="J11" s="10" t="s">
        <v>102</v>
      </c>
      <c r="K11" s="10">
        <v>0</v>
      </c>
      <c r="L11" s="10">
        <v>1537</v>
      </c>
      <c r="M11" s="34">
        <v>0.66408</v>
      </c>
      <c r="N11" s="34">
        <v>2167.83862</v>
      </c>
      <c r="O11" s="34">
        <v>0.12822</v>
      </c>
      <c r="P11" s="34">
        <v>5613.7587899999999</v>
      </c>
      <c r="Q11" s="34">
        <v>39.65</v>
      </c>
      <c r="R11" s="34">
        <v>4087.8103000000001</v>
      </c>
      <c r="S11" s="34">
        <v>0.66490000000000005</v>
      </c>
      <c r="T11" s="34">
        <v>8725.7080100000003</v>
      </c>
      <c r="U11" s="34">
        <v>22.92</v>
      </c>
      <c r="V11" s="34">
        <v>5308.02783</v>
      </c>
      <c r="W11" s="34">
        <v>0.57557999999999998</v>
      </c>
      <c r="X11" s="34">
        <v>10254.047850000001</v>
      </c>
      <c r="Y11" s="34">
        <v>38.54</v>
      </c>
      <c r="Z11" s="34">
        <v>3566.2607400000002</v>
      </c>
      <c r="AA11" s="34">
        <v>0.77342</v>
      </c>
      <c r="AB11" s="34">
        <v>6049.4599600000001</v>
      </c>
      <c r="AC11" s="34">
        <v>25.1</v>
      </c>
      <c r="AD11" s="34">
        <v>15129.9375</v>
      </c>
      <c r="AE11" s="34">
        <v>5023.7446300000001</v>
      </c>
      <c r="AF11" s="34">
        <v>30642.974610000001</v>
      </c>
      <c r="AG11" s="34">
        <v>170.28189</v>
      </c>
      <c r="AH11" s="34">
        <v>2541.4578390699999</v>
      </c>
      <c r="AI11" s="34">
        <v>106.396687754</v>
      </c>
      <c r="AJ11" s="10">
        <v>4611</v>
      </c>
      <c r="AK11" s="10">
        <v>6148</v>
      </c>
      <c r="AL11" s="28"/>
      <c r="AM11" s="5">
        <f t="shared" si="15"/>
        <v>0.33204</v>
      </c>
      <c r="AN11" s="13"/>
      <c r="AO11" s="13">
        <f t="shared" si="16"/>
        <v>0</v>
      </c>
      <c r="AP11" s="10">
        <f t="shared" si="2"/>
        <v>4611</v>
      </c>
      <c r="AQ11" s="7">
        <f t="shared" si="3"/>
        <v>1184.1412161096</v>
      </c>
      <c r="AR11" s="7">
        <f t="shared" si="17"/>
        <v>1531.0364400000001</v>
      </c>
      <c r="AS11" s="7">
        <f t="shared" si="5"/>
        <v>8.3342039999999997</v>
      </c>
      <c r="AT11" s="10">
        <f t="shared" si="6"/>
        <v>6148</v>
      </c>
      <c r="AU11" s="7">
        <f t="shared" si="7"/>
        <v>1357.3165320120002</v>
      </c>
      <c r="AV11" s="7">
        <f t="shared" si="18"/>
        <v>2041.38192</v>
      </c>
      <c r="AW11" s="7">
        <f t="shared" si="9"/>
        <v>7.6103568000000008</v>
      </c>
      <c r="AX11" s="7">
        <f t="shared" si="10"/>
        <v>12.796821599999999</v>
      </c>
      <c r="AY11" s="7">
        <f t="shared" si="11"/>
        <v>13.165386</v>
      </c>
      <c r="AZ11" s="10">
        <f t="shared" si="12"/>
        <v>36888</v>
      </c>
      <c r="BA11" s="2">
        <f t="shared" si="13"/>
        <v>5023.7444475000002</v>
      </c>
      <c r="BB11" s="2">
        <f t="shared" si="19"/>
        <v>12248.291520000001</v>
      </c>
      <c r="BC11" s="12">
        <v>1</v>
      </c>
    </row>
    <row r="12" spans="1:55" x14ac:dyDescent="0.25">
      <c r="A12" s="10">
        <v>27621</v>
      </c>
      <c r="B12" s="10">
        <v>27620</v>
      </c>
      <c r="C12" s="10" t="s">
        <v>110</v>
      </c>
      <c r="D12" s="10">
        <v>2</v>
      </c>
      <c r="E12" s="10">
        <v>511</v>
      </c>
      <c r="F12" s="34">
        <v>0.33204</v>
      </c>
      <c r="G12" s="10">
        <v>11</v>
      </c>
      <c r="H12" s="10">
        <v>4</v>
      </c>
      <c r="I12" s="10">
        <v>0</v>
      </c>
      <c r="J12" s="10" t="s">
        <v>102</v>
      </c>
      <c r="K12" s="10">
        <v>0</v>
      </c>
      <c r="L12" s="10">
        <v>1537</v>
      </c>
      <c r="M12" s="34">
        <v>0.66408</v>
      </c>
      <c r="N12" s="34">
        <v>3445.9201699999999</v>
      </c>
      <c r="O12" s="34">
        <v>0.20382</v>
      </c>
      <c r="P12" s="34">
        <v>5613.7587899999999</v>
      </c>
      <c r="Q12" s="34">
        <v>39.54</v>
      </c>
      <c r="R12" s="34">
        <v>4637.8974600000001</v>
      </c>
      <c r="S12" s="34">
        <v>0.75438000000000005</v>
      </c>
      <c r="T12" s="34">
        <v>8725.7080100000003</v>
      </c>
      <c r="U12" s="34">
        <v>20.54</v>
      </c>
      <c r="V12" s="34">
        <v>4946.0205100000003</v>
      </c>
      <c r="W12" s="34">
        <v>0.53632999999999997</v>
      </c>
      <c r="X12" s="34">
        <v>10254.047850000001</v>
      </c>
      <c r="Y12" s="34">
        <v>38.71</v>
      </c>
      <c r="Z12" s="34">
        <v>2483.19922</v>
      </c>
      <c r="AA12" s="34">
        <v>0.53854000000000002</v>
      </c>
      <c r="AB12" s="34">
        <v>6049.4599600000001</v>
      </c>
      <c r="AC12" s="34">
        <v>35.159999999999997</v>
      </c>
      <c r="AD12" s="34">
        <v>15513.037109999999</v>
      </c>
      <c r="AE12" s="34">
        <v>5150.9492200000004</v>
      </c>
      <c r="AF12" s="34">
        <v>30642.974610000001</v>
      </c>
      <c r="AG12" s="34">
        <v>169.78711999999999</v>
      </c>
      <c r="AH12" s="34">
        <v>2364.4890262499998</v>
      </c>
      <c r="AI12" s="34">
        <v>98.424627650900007</v>
      </c>
      <c r="AJ12" s="10">
        <v>4611</v>
      </c>
      <c r="AK12" s="10">
        <v>6148</v>
      </c>
      <c r="AL12" s="28"/>
      <c r="AM12" s="5">
        <f t="shared" si="15"/>
        <v>0.33204</v>
      </c>
      <c r="AN12" s="13"/>
      <c r="AO12" s="13">
        <f t="shared" si="16"/>
        <v>0</v>
      </c>
      <c r="AP12" s="10">
        <f t="shared" si="2"/>
        <v>4611</v>
      </c>
      <c r="AQ12" s="7">
        <f t="shared" si="3"/>
        <v>824.52146900879995</v>
      </c>
      <c r="AR12" s="7">
        <f t="shared" si="17"/>
        <v>1531.0364400000001</v>
      </c>
      <c r="AS12" s="7">
        <f t="shared" si="5"/>
        <v>11.6745264</v>
      </c>
      <c r="AT12" s="10">
        <f t="shared" si="6"/>
        <v>6148</v>
      </c>
      <c r="AU12" s="7">
        <f t="shared" si="7"/>
        <v>1539.9674726184001</v>
      </c>
      <c r="AV12" s="7">
        <f t="shared" si="18"/>
        <v>2041.38192</v>
      </c>
      <c r="AW12" s="7">
        <f t="shared" si="9"/>
        <v>6.8201016000000001</v>
      </c>
      <c r="AX12" s="7">
        <f t="shared" si="10"/>
        <v>12.853268400000001</v>
      </c>
      <c r="AY12" s="7">
        <f t="shared" si="11"/>
        <v>13.1288616</v>
      </c>
      <c r="AZ12" s="10">
        <f t="shared" si="12"/>
        <v>36888</v>
      </c>
      <c r="BA12" s="2">
        <f t="shared" si="13"/>
        <v>5150.9488420043999</v>
      </c>
      <c r="BB12" s="2">
        <f t="shared" si="19"/>
        <v>12248.291520000001</v>
      </c>
      <c r="BC12" s="12">
        <v>1</v>
      </c>
    </row>
    <row r="13" spans="1:55" x14ac:dyDescent="0.25">
      <c r="A13" s="10">
        <v>27621</v>
      </c>
      <c r="B13" s="10">
        <v>35779</v>
      </c>
      <c r="C13" s="10" t="s">
        <v>111</v>
      </c>
      <c r="D13" s="10">
        <v>2</v>
      </c>
      <c r="E13" s="10">
        <v>511</v>
      </c>
      <c r="F13" s="34">
        <v>0.21906</v>
      </c>
      <c r="G13" s="10">
        <v>11</v>
      </c>
      <c r="H13" s="10">
        <v>4</v>
      </c>
      <c r="I13" s="10">
        <v>0</v>
      </c>
      <c r="J13" s="10" t="s">
        <v>102</v>
      </c>
      <c r="K13" s="10">
        <v>0</v>
      </c>
      <c r="L13" s="10">
        <v>1537</v>
      </c>
      <c r="M13" s="34">
        <v>0.43813000000000002</v>
      </c>
      <c r="N13" s="34">
        <v>2325.0144</v>
      </c>
      <c r="O13" s="34">
        <v>0.13752</v>
      </c>
      <c r="P13" s="34">
        <v>6154.9145500000004</v>
      </c>
      <c r="Q13" s="34">
        <v>37.86</v>
      </c>
      <c r="R13" s="34">
        <v>4352.4926800000003</v>
      </c>
      <c r="S13" s="34">
        <v>0.70794999999999997</v>
      </c>
      <c r="T13" s="34">
        <v>9700.1474600000001</v>
      </c>
      <c r="U13" s="34">
        <v>19.25</v>
      </c>
      <c r="V13" s="34">
        <v>5759.1938499999997</v>
      </c>
      <c r="W13" s="34">
        <v>0.62451000000000001</v>
      </c>
      <c r="X13" s="34">
        <v>11085.535159999999</v>
      </c>
      <c r="Y13" s="34">
        <v>35.71</v>
      </c>
      <c r="Z13" s="34">
        <v>4140.4345700000003</v>
      </c>
      <c r="AA13" s="34">
        <v>0.89795000000000003</v>
      </c>
      <c r="AB13" s="34">
        <v>6660.7026400000004</v>
      </c>
      <c r="AC13" s="34">
        <v>20.059999999999999</v>
      </c>
      <c r="AD13" s="34">
        <v>16577.134770000001</v>
      </c>
      <c r="AE13" s="34">
        <v>3631.4411599999999</v>
      </c>
      <c r="AF13" s="34">
        <v>33601.300779999998</v>
      </c>
      <c r="AG13" s="34">
        <v>143.52885000000001</v>
      </c>
      <c r="AH13" s="34">
        <v>1860.4606753</v>
      </c>
      <c r="AI13" s="34">
        <v>94.744775246200007</v>
      </c>
      <c r="AJ13" s="10">
        <v>4611</v>
      </c>
      <c r="AK13" s="10">
        <v>6148</v>
      </c>
      <c r="AL13" s="28"/>
      <c r="AM13" s="5">
        <f t="shared" si="15"/>
        <v>0.21906</v>
      </c>
      <c r="AN13" s="13"/>
      <c r="AO13" s="13">
        <f t="shared" si="16"/>
        <v>0</v>
      </c>
      <c r="AP13" s="10">
        <f t="shared" si="2"/>
        <v>4611</v>
      </c>
      <c r="AQ13" s="7">
        <f t="shared" si="3"/>
        <v>907.00359690420009</v>
      </c>
      <c r="AR13" s="7">
        <f t="shared" si="17"/>
        <v>1010.0856600000001</v>
      </c>
      <c r="AS13" s="7">
        <f t="shared" si="5"/>
        <v>4.3943436</v>
      </c>
      <c r="AT13" s="10">
        <f t="shared" si="6"/>
        <v>6148</v>
      </c>
      <c r="AU13" s="7">
        <f t="shared" si="7"/>
        <v>953.45704648080005</v>
      </c>
      <c r="AV13" s="7">
        <f t="shared" si="18"/>
        <v>1346.78088</v>
      </c>
      <c r="AW13" s="7">
        <f t="shared" si="9"/>
        <v>4.2169049999999997</v>
      </c>
      <c r="AX13" s="7">
        <f t="shared" si="10"/>
        <v>7.8226326000000004</v>
      </c>
      <c r="AY13" s="7">
        <f t="shared" si="11"/>
        <v>8.2936116000000002</v>
      </c>
      <c r="AZ13" s="10">
        <f t="shared" si="12"/>
        <v>36888</v>
      </c>
      <c r="BA13" s="2">
        <f t="shared" si="13"/>
        <v>3631.3871427162003</v>
      </c>
      <c r="BB13" s="2">
        <f t="shared" si="19"/>
        <v>8080.6852800000006</v>
      </c>
      <c r="BC13" s="12">
        <v>1</v>
      </c>
    </row>
    <row r="14" spans="1:55" x14ac:dyDescent="0.25">
      <c r="A14" s="10">
        <v>27999</v>
      </c>
      <c r="B14" s="10">
        <v>27608</v>
      </c>
      <c r="C14" s="10" t="s">
        <v>112</v>
      </c>
      <c r="D14" s="10">
        <v>2</v>
      </c>
      <c r="E14" s="10">
        <v>511</v>
      </c>
      <c r="F14" s="34">
        <v>0.33971000000000001</v>
      </c>
      <c r="G14" s="10">
        <v>11</v>
      </c>
      <c r="H14" s="10">
        <v>4</v>
      </c>
      <c r="I14" s="10">
        <v>0</v>
      </c>
      <c r="J14" s="10" t="s">
        <v>102</v>
      </c>
      <c r="K14" s="10">
        <v>0</v>
      </c>
      <c r="L14" s="10">
        <v>1537</v>
      </c>
      <c r="M14" s="34">
        <v>0.67942000000000002</v>
      </c>
      <c r="N14" s="34">
        <v>4659.2436500000003</v>
      </c>
      <c r="O14" s="34">
        <v>0.27557999999999999</v>
      </c>
      <c r="P14" s="34">
        <v>7459.4668000000001</v>
      </c>
      <c r="Q14" s="34">
        <v>39.630000000000003</v>
      </c>
      <c r="R14" s="34">
        <v>5921.5356400000001</v>
      </c>
      <c r="S14" s="34">
        <v>0.96316000000000002</v>
      </c>
      <c r="T14" s="34">
        <v>10538.648440000001</v>
      </c>
      <c r="U14" s="34">
        <v>15.62</v>
      </c>
      <c r="V14" s="34">
        <v>6634.5605500000001</v>
      </c>
      <c r="W14" s="34">
        <v>0.71943000000000001</v>
      </c>
      <c r="X14" s="34">
        <v>13348.93945</v>
      </c>
      <c r="Y14" s="34">
        <v>36.81</v>
      </c>
      <c r="Z14" s="34">
        <v>2532.93237</v>
      </c>
      <c r="AA14" s="34">
        <v>0.54932000000000003</v>
      </c>
      <c r="AB14" s="34">
        <v>6669.8071300000001</v>
      </c>
      <c r="AC14" s="34">
        <v>34.42</v>
      </c>
      <c r="AD14" s="34">
        <v>19748.271479999999</v>
      </c>
      <c r="AE14" s="34">
        <v>6708.6855500000001</v>
      </c>
      <c r="AF14" s="34">
        <v>38016.863279999998</v>
      </c>
      <c r="AG14" s="34">
        <v>254.95070999999999</v>
      </c>
      <c r="AH14" s="34">
        <v>2872.0673038099999</v>
      </c>
      <c r="AI14" s="34">
        <v>153.78283289699999</v>
      </c>
      <c r="AJ14" s="10">
        <v>4611</v>
      </c>
      <c r="AK14" s="10">
        <v>6148</v>
      </c>
      <c r="AM14" s="5">
        <f t="shared" si="15"/>
        <v>0.33971000000000001</v>
      </c>
      <c r="AN14" s="13"/>
      <c r="AO14" s="13">
        <f t="shared" si="16"/>
        <v>0</v>
      </c>
      <c r="AP14" s="10">
        <f t="shared" si="2"/>
        <v>4611</v>
      </c>
      <c r="AQ14" s="7">
        <f t="shared" si="3"/>
        <v>860.46245541270002</v>
      </c>
      <c r="AR14" s="7">
        <f t="shared" si="17"/>
        <v>1566.40281</v>
      </c>
      <c r="AS14" s="7">
        <f t="shared" si="5"/>
        <v>11.692818200000001</v>
      </c>
      <c r="AT14" s="10">
        <f t="shared" si="6"/>
        <v>6148</v>
      </c>
      <c r="AU14" s="7">
        <f t="shared" si="7"/>
        <v>2011.6048722644</v>
      </c>
      <c r="AV14" s="7">
        <f t="shared" si="18"/>
        <v>2088.5370800000001</v>
      </c>
      <c r="AW14" s="7">
        <f t="shared" si="9"/>
        <v>5.3062702000000002</v>
      </c>
      <c r="AX14" s="7">
        <f t="shared" si="10"/>
        <v>12.504725100000002</v>
      </c>
      <c r="AY14" s="7">
        <f t="shared" si="11"/>
        <v>13.462707300000002</v>
      </c>
      <c r="AZ14" s="10">
        <f t="shared" si="12"/>
        <v>36888</v>
      </c>
      <c r="BA14" s="2">
        <f t="shared" si="13"/>
        <v>6708.6853044708005</v>
      </c>
      <c r="BB14" s="2">
        <f t="shared" si="19"/>
        <v>12531.22248</v>
      </c>
      <c r="BC14" s="12">
        <v>1</v>
      </c>
    </row>
    <row r="15" spans="1:55" x14ac:dyDescent="0.25">
      <c r="A15" s="10">
        <v>27999</v>
      </c>
      <c r="B15" s="10">
        <v>35892</v>
      </c>
      <c r="C15" s="10" t="s">
        <v>107</v>
      </c>
      <c r="D15" s="10">
        <v>2</v>
      </c>
      <c r="E15" s="10">
        <v>511</v>
      </c>
      <c r="F15" s="34">
        <v>0.17063</v>
      </c>
      <c r="G15" s="10">
        <v>11</v>
      </c>
      <c r="H15" s="10">
        <v>3</v>
      </c>
      <c r="I15" s="10">
        <v>0</v>
      </c>
      <c r="J15" s="10" t="s">
        <v>102</v>
      </c>
      <c r="K15" s="10">
        <v>0</v>
      </c>
      <c r="L15" s="10">
        <v>1551</v>
      </c>
      <c r="M15" s="34">
        <v>0.34126000000000001</v>
      </c>
      <c r="N15" s="34">
        <v>2800.2231400000001</v>
      </c>
      <c r="O15" s="34">
        <v>0.16413</v>
      </c>
      <c r="P15" s="34">
        <v>7459.4668000000001</v>
      </c>
      <c r="Q15" s="34">
        <v>31.7</v>
      </c>
      <c r="R15" s="34">
        <v>4617.1127900000001</v>
      </c>
      <c r="S15" s="34">
        <v>0.74421999999999999</v>
      </c>
      <c r="T15" s="34">
        <v>10538.648440000001</v>
      </c>
      <c r="U15" s="34">
        <v>16.71</v>
      </c>
      <c r="V15" s="34">
        <v>6714.3793900000001</v>
      </c>
      <c r="W15" s="34">
        <v>0.72150999999999998</v>
      </c>
      <c r="X15" s="34">
        <v>13348.93945</v>
      </c>
      <c r="Y15" s="34">
        <v>29.26</v>
      </c>
      <c r="Z15" s="34">
        <v>4136.875</v>
      </c>
      <c r="AA15" s="34">
        <v>0.88907999999999998</v>
      </c>
      <c r="AB15" s="34">
        <v>6669.8071300000001</v>
      </c>
      <c r="AC15" s="34">
        <v>18.36</v>
      </c>
      <c r="AD15" s="34">
        <v>18268.589840000001</v>
      </c>
      <c r="AE15" s="34">
        <v>3117.1694299999999</v>
      </c>
      <c r="AF15" s="34">
        <v>38016.863279999998</v>
      </c>
      <c r="AG15" s="34">
        <v>139.82042999999999</v>
      </c>
      <c r="AH15" s="34">
        <v>1493.6928760400001</v>
      </c>
      <c r="AI15" s="34">
        <v>85.592844006299998</v>
      </c>
      <c r="AJ15" s="10">
        <v>4653</v>
      </c>
      <c r="AK15" s="10">
        <v>6204</v>
      </c>
      <c r="AM15" s="5">
        <f t="shared" si="15"/>
        <v>0.17063</v>
      </c>
      <c r="AN15" s="13"/>
      <c r="AO15" s="13">
        <f t="shared" si="16"/>
        <v>0</v>
      </c>
      <c r="AP15" s="10">
        <f t="shared" si="2"/>
        <v>4653</v>
      </c>
      <c r="AQ15" s="7">
        <f t="shared" si="3"/>
        <v>705.87498125000002</v>
      </c>
      <c r="AR15" s="7">
        <f t="shared" si="17"/>
        <v>793.94139000000007</v>
      </c>
      <c r="AS15" s="7">
        <f t="shared" si="5"/>
        <v>3.1327668000000002</v>
      </c>
      <c r="AT15" s="10">
        <f t="shared" si="6"/>
        <v>6204</v>
      </c>
      <c r="AU15" s="7">
        <f t="shared" si="7"/>
        <v>787.81795535770004</v>
      </c>
      <c r="AV15" s="7">
        <f t="shared" si="18"/>
        <v>1058.58852</v>
      </c>
      <c r="AW15" s="7">
        <f t="shared" si="9"/>
        <v>2.8512273000000001</v>
      </c>
      <c r="AX15" s="7">
        <f t="shared" si="10"/>
        <v>4.9926338000000001</v>
      </c>
      <c r="AY15" s="7">
        <f t="shared" si="11"/>
        <v>5.4089710000000002</v>
      </c>
      <c r="AZ15" s="10">
        <f t="shared" si="12"/>
        <v>37224</v>
      </c>
      <c r="BA15" s="2">
        <f t="shared" si="13"/>
        <v>3117.1694843992</v>
      </c>
      <c r="BB15" s="2">
        <f t="shared" si="19"/>
        <v>6351.5311200000006</v>
      </c>
      <c r="BC15" s="12">
        <v>1</v>
      </c>
    </row>
    <row r="16" spans="1:55" x14ac:dyDescent="0.25">
      <c r="A16" s="10">
        <v>35779</v>
      </c>
      <c r="B16" s="10">
        <v>27621</v>
      </c>
      <c r="C16" s="10" t="s">
        <v>106</v>
      </c>
      <c r="D16" s="10">
        <v>2</v>
      </c>
      <c r="E16" s="10">
        <v>511</v>
      </c>
      <c r="F16" s="34">
        <v>0.21906</v>
      </c>
      <c r="G16" s="10">
        <v>11</v>
      </c>
      <c r="H16" s="10">
        <v>4</v>
      </c>
      <c r="I16" s="10">
        <v>0</v>
      </c>
      <c r="J16" s="10" t="s">
        <v>102</v>
      </c>
      <c r="K16" s="10">
        <v>0</v>
      </c>
      <c r="L16" s="10">
        <v>1537</v>
      </c>
      <c r="M16" s="34">
        <v>0.43813000000000002</v>
      </c>
      <c r="N16" s="34">
        <v>3829.8998999999999</v>
      </c>
      <c r="O16" s="34">
        <v>0.22653000000000001</v>
      </c>
      <c r="P16" s="34">
        <v>6154.9145500000004</v>
      </c>
      <c r="Q16" s="34">
        <v>37.69</v>
      </c>
      <c r="R16" s="34">
        <v>5347.6547899999996</v>
      </c>
      <c r="S16" s="34">
        <v>0.86982000000000004</v>
      </c>
      <c r="T16" s="34">
        <v>9700.1474600000001</v>
      </c>
      <c r="U16" s="34">
        <v>15.55</v>
      </c>
      <c r="V16" s="34">
        <v>5326.3413099999998</v>
      </c>
      <c r="W16" s="34">
        <v>0.57757000000000003</v>
      </c>
      <c r="X16" s="34">
        <v>11085.535159999999</v>
      </c>
      <c r="Y16" s="34">
        <v>36.53</v>
      </c>
      <c r="Z16" s="34">
        <v>2520.2680700000001</v>
      </c>
      <c r="AA16" s="34">
        <v>0.54657999999999995</v>
      </c>
      <c r="AB16" s="34">
        <v>6660.7026400000004</v>
      </c>
      <c r="AC16" s="34">
        <v>31.57</v>
      </c>
      <c r="AD16" s="34">
        <v>17024.164059999999</v>
      </c>
      <c r="AE16" s="34">
        <v>3729.3686499999999</v>
      </c>
      <c r="AF16" s="34">
        <v>33601.300779999998</v>
      </c>
      <c r="AG16" s="34">
        <v>147.02538000000001</v>
      </c>
      <c r="AH16" s="34">
        <v>1723.5472112800001</v>
      </c>
      <c r="AI16" s="34">
        <v>92.822675205500005</v>
      </c>
      <c r="AJ16" s="10">
        <v>4611</v>
      </c>
      <c r="AK16" s="10">
        <v>6148</v>
      </c>
      <c r="AM16" s="5">
        <f t="shared" ref="AM16:AM33" si="20">F16</f>
        <v>0.21906</v>
      </c>
      <c r="AN16" s="13"/>
      <c r="AO16" s="13">
        <f t="shared" ref="AO16:AO33" si="21">AN16*AM16</f>
        <v>0</v>
      </c>
      <c r="AP16" s="10">
        <f t="shared" ref="AP16:AP33" si="22">AJ16</f>
        <v>4611</v>
      </c>
      <c r="AQ16" s="7">
        <f t="shared" ref="AQ16:AQ33" si="23">AM16*Z16</f>
        <v>552.08992341420003</v>
      </c>
      <c r="AR16" s="7">
        <f t="shared" ref="AR16:AR33" si="24">AM16*AP16</f>
        <v>1010.0856600000001</v>
      </c>
      <c r="AS16" s="7">
        <f t="shared" ref="AS16:AS33" si="25">AM16*AC16</f>
        <v>6.9157242000000005</v>
      </c>
      <c r="AT16" s="10">
        <f t="shared" ref="AT16:AT33" si="26">AK16</f>
        <v>6148</v>
      </c>
      <c r="AU16" s="7">
        <f t="shared" ref="AU16:AU33" si="27">AM16*R16</f>
        <v>1171.4572582973999</v>
      </c>
      <c r="AV16" s="7">
        <f t="shared" ref="AV16:AV33" si="28">AM16*AT16</f>
        <v>1346.78088</v>
      </c>
      <c r="AW16" s="7">
        <f t="shared" ref="AW16:AW33" si="29">AM16*U16</f>
        <v>3.4063830000000004</v>
      </c>
      <c r="AX16" s="7">
        <f t="shared" ref="AX16:AX33" si="30">Y16*AM16</f>
        <v>8.0022618000000012</v>
      </c>
      <c r="AY16" s="7">
        <f t="shared" ref="AY16:AY33" si="31">Q16*AM16</f>
        <v>8.256371399999999</v>
      </c>
      <c r="AZ16" s="10">
        <f t="shared" ref="AZ16:AZ33" si="32">L16*24</f>
        <v>36888</v>
      </c>
      <c r="BA16" s="2">
        <f t="shared" ref="BA16:BA33" si="33">AD16*AM16</f>
        <v>3729.3133789835997</v>
      </c>
      <c r="BB16" s="2">
        <f t="shared" ref="BB16:BB33" si="34">AZ16*AM16</f>
        <v>8080.6852800000006</v>
      </c>
      <c r="BC16" s="12">
        <v>1</v>
      </c>
    </row>
    <row r="17" spans="1:55" x14ac:dyDescent="0.25">
      <c r="A17" s="10">
        <v>35779</v>
      </c>
      <c r="B17" s="10">
        <v>35891</v>
      </c>
      <c r="C17" s="10" t="s">
        <v>113</v>
      </c>
      <c r="D17" s="10">
        <v>2</v>
      </c>
      <c r="E17" s="10">
        <v>511</v>
      </c>
      <c r="F17" s="34">
        <v>0.19325999999999999</v>
      </c>
      <c r="G17" s="10">
        <v>11</v>
      </c>
      <c r="H17" s="10">
        <v>4</v>
      </c>
      <c r="I17" s="10">
        <v>0</v>
      </c>
      <c r="J17" s="10" t="s">
        <v>102</v>
      </c>
      <c r="K17" s="10">
        <v>0</v>
      </c>
      <c r="L17" s="10">
        <v>1537</v>
      </c>
      <c r="M17" s="34">
        <v>0.38651999999999997</v>
      </c>
      <c r="N17" s="34">
        <v>2325.0144</v>
      </c>
      <c r="O17" s="34">
        <v>0.13752</v>
      </c>
      <c r="P17" s="34">
        <v>6154.9145500000004</v>
      </c>
      <c r="Q17" s="34">
        <v>37.86</v>
      </c>
      <c r="R17" s="34">
        <v>4352.4926800000003</v>
      </c>
      <c r="S17" s="34">
        <v>0.70794999999999997</v>
      </c>
      <c r="T17" s="34">
        <v>9700.1474600000001</v>
      </c>
      <c r="U17" s="34">
        <v>19.25</v>
      </c>
      <c r="V17" s="34">
        <v>5759.1938499999997</v>
      </c>
      <c r="W17" s="34">
        <v>0.62451000000000001</v>
      </c>
      <c r="X17" s="34">
        <v>11085.535159999999</v>
      </c>
      <c r="Y17" s="34">
        <v>35.71</v>
      </c>
      <c r="Z17" s="34">
        <v>4140.4345700000003</v>
      </c>
      <c r="AA17" s="34">
        <v>0.89795000000000003</v>
      </c>
      <c r="AB17" s="34">
        <v>6660.7026400000004</v>
      </c>
      <c r="AC17" s="34">
        <v>20.059999999999999</v>
      </c>
      <c r="AD17" s="34">
        <v>16577.134770000001</v>
      </c>
      <c r="AE17" s="34">
        <v>3203.7021500000001</v>
      </c>
      <c r="AF17" s="34">
        <v>33601.300779999998</v>
      </c>
      <c r="AG17" s="34">
        <v>126.62291999999999</v>
      </c>
      <c r="AH17" s="34">
        <v>1641.3431131699999</v>
      </c>
      <c r="AI17" s="34">
        <v>83.586117365299998</v>
      </c>
      <c r="AJ17" s="10">
        <v>4611</v>
      </c>
      <c r="AK17" s="10">
        <v>6148</v>
      </c>
      <c r="AM17" s="5">
        <f t="shared" si="20"/>
        <v>0.19325999999999999</v>
      </c>
      <c r="AN17" s="13"/>
      <c r="AO17" s="13">
        <f t="shared" si="21"/>
        <v>0</v>
      </c>
      <c r="AP17" s="10">
        <f t="shared" si="22"/>
        <v>4611</v>
      </c>
      <c r="AQ17" s="7">
        <f t="shared" si="23"/>
        <v>800.1803849982</v>
      </c>
      <c r="AR17" s="7">
        <f t="shared" si="24"/>
        <v>891.12185999999997</v>
      </c>
      <c r="AS17" s="7">
        <f t="shared" si="25"/>
        <v>3.8767955999999995</v>
      </c>
      <c r="AT17" s="10">
        <f t="shared" si="26"/>
        <v>6148</v>
      </c>
      <c r="AU17" s="7">
        <f t="shared" si="27"/>
        <v>841.16273533679998</v>
      </c>
      <c r="AV17" s="7">
        <f t="shared" si="28"/>
        <v>1188.16248</v>
      </c>
      <c r="AW17" s="7">
        <f t="shared" si="29"/>
        <v>3.7202549999999999</v>
      </c>
      <c r="AX17" s="7">
        <f t="shared" si="30"/>
        <v>6.9013146000000001</v>
      </c>
      <c r="AY17" s="7">
        <f t="shared" si="31"/>
        <v>7.3168235999999993</v>
      </c>
      <c r="AZ17" s="10">
        <f t="shared" si="32"/>
        <v>36888</v>
      </c>
      <c r="BA17" s="2">
        <f t="shared" si="33"/>
        <v>3203.6970656501999</v>
      </c>
      <c r="BB17" s="2">
        <f t="shared" si="34"/>
        <v>7128.9748799999998</v>
      </c>
      <c r="BC17" s="12">
        <v>1</v>
      </c>
    </row>
    <row r="18" spans="1:55" x14ac:dyDescent="0.25">
      <c r="A18" s="10">
        <v>35890</v>
      </c>
      <c r="B18" s="10">
        <v>27603</v>
      </c>
      <c r="C18" s="10" t="s">
        <v>88</v>
      </c>
      <c r="D18" s="10">
        <v>2</v>
      </c>
      <c r="E18" s="10">
        <v>513</v>
      </c>
      <c r="F18" s="34">
        <v>0.50080000000000002</v>
      </c>
      <c r="G18" s="10">
        <v>13</v>
      </c>
      <c r="H18" s="10">
        <v>4</v>
      </c>
      <c r="I18" s="10">
        <v>0</v>
      </c>
      <c r="J18" s="10" t="s">
        <v>79</v>
      </c>
      <c r="K18" s="10">
        <v>0</v>
      </c>
      <c r="L18" s="10">
        <v>1507</v>
      </c>
      <c r="M18" s="34">
        <v>1.0016</v>
      </c>
      <c r="N18" s="34">
        <v>1191.2085</v>
      </c>
      <c r="O18" s="34">
        <v>7.1859999999999993E-2</v>
      </c>
      <c r="P18" s="34">
        <v>1864.94067</v>
      </c>
      <c r="Q18" s="34">
        <v>37.9</v>
      </c>
      <c r="R18" s="34">
        <v>3232.8728000000001</v>
      </c>
      <c r="S18" s="34">
        <v>0.53630999999999995</v>
      </c>
      <c r="T18" s="34">
        <v>5146.94092</v>
      </c>
      <c r="U18" s="34">
        <v>26.18</v>
      </c>
      <c r="V18" s="34">
        <v>1892.1306199999999</v>
      </c>
      <c r="W18" s="34">
        <v>0.20926</v>
      </c>
      <c r="X18" s="34">
        <v>3669.8288600000001</v>
      </c>
      <c r="Y18" s="34">
        <v>37.69</v>
      </c>
      <c r="Z18" s="34">
        <v>857.08965999999998</v>
      </c>
      <c r="AA18" s="34">
        <v>0.18958</v>
      </c>
      <c r="AB18" s="34">
        <v>3073.3325199999999</v>
      </c>
      <c r="AC18" s="34">
        <v>37.549999999999997</v>
      </c>
      <c r="AD18" s="34">
        <v>7173.3017600000003</v>
      </c>
      <c r="AE18" s="34">
        <v>3592.3894</v>
      </c>
      <c r="AF18" s="34">
        <v>13755.04297</v>
      </c>
      <c r="AG18" s="34">
        <v>114.15456</v>
      </c>
      <c r="AH18" s="34">
        <v>2048.25325535</v>
      </c>
      <c r="AI18" s="34">
        <v>73.272874081400005</v>
      </c>
      <c r="AJ18" s="10">
        <v>4521</v>
      </c>
      <c r="AK18" s="10">
        <v>6028</v>
      </c>
      <c r="AM18" s="5">
        <f t="shared" si="20"/>
        <v>0.50080000000000002</v>
      </c>
      <c r="AN18" s="13"/>
      <c r="AO18" s="13">
        <f t="shared" si="21"/>
        <v>0</v>
      </c>
      <c r="AP18" s="10">
        <f t="shared" si="22"/>
        <v>4521</v>
      </c>
      <c r="AQ18" s="7">
        <f t="shared" si="23"/>
        <v>429.23050172800004</v>
      </c>
      <c r="AR18" s="7">
        <f t="shared" si="24"/>
        <v>2264.1168000000002</v>
      </c>
      <c r="AS18" s="7">
        <f t="shared" si="25"/>
        <v>18.805039999999998</v>
      </c>
      <c r="AT18" s="10">
        <f t="shared" si="26"/>
        <v>6028</v>
      </c>
      <c r="AU18" s="7">
        <f t="shared" si="27"/>
        <v>1619.0226982400002</v>
      </c>
      <c r="AV18" s="7">
        <f t="shared" si="28"/>
        <v>3018.8224</v>
      </c>
      <c r="AW18" s="7">
        <f t="shared" si="29"/>
        <v>13.110944</v>
      </c>
      <c r="AX18" s="7">
        <f t="shared" si="30"/>
        <v>18.875152</v>
      </c>
      <c r="AY18" s="7">
        <f t="shared" si="31"/>
        <v>18.980319999999999</v>
      </c>
      <c r="AZ18" s="10">
        <f t="shared" si="32"/>
        <v>36168</v>
      </c>
      <c r="BA18" s="2">
        <f t="shared" si="33"/>
        <v>3592.3895214080003</v>
      </c>
      <c r="BB18" s="2">
        <f t="shared" si="34"/>
        <v>18112.934400000002</v>
      </c>
      <c r="BC18" s="12">
        <v>1</v>
      </c>
    </row>
    <row r="19" spans="1:55" x14ac:dyDescent="0.25">
      <c r="A19" s="10">
        <v>35890</v>
      </c>
      <c r="B19" s="10">
        <v>36185</v>
      </c>
      <c r="C19" s="10" t="s">
        <v>83</v>
      </c>
      <c r="D19" s="10">
        <v>2</v>
      </c>
      <c r="E19" s="10">
        <v>513</v>
      </c>
      <c r="F19" s="34">
        <v>0.20349999999999999</v>
      </c>
      <c r="G19" s="10">
        <v>13</v>
      </c>
      <c r="H19" s="10">
        <v>4</v>
      </c>
      <c r="I19" s="10">
        <v>0</v>
      </c>
      <c r="J19" s="10" t="s">
        <v>79</v>
      </c>
      <c r="K19" s="10">
        <v>0</v>
      </c>
      <c r="L19" s="10">
        <v>1507</v>
      </c>
      <c r="M19" s="34">
        <v>0.40699999999999997</v>
      </c>
      <c r="N19" s="34">
        <v>673.73224000000005</v>
      </c>
      <c r="O19" s="34">
        <v>4.0640000000000003E-2</v>
      </c>
      <c r="P19" s="34">
        <v>1864.94067</v>
      </c>
      <c r="Q19" s="34">
        <v>34.479999999999997</v>
      </c>
      <c r="R19" s="34">
        <v>1914.06799</v>
      </c>
      <c r="S19" s="34">
        <v>0.31752999999999998</v>
      </c>
      <c r="T19" s="34">
        <v>5146.94092</v>
      </c>
      <c r="U19" s="34">
        <v>31.53</v>
      </c>
      <c r="V19" s="34">
        <v>1777.6982399999999</v>
      </c>
      <c r="W19" s="34">
        <v>0.1966</v>
      </c>
      <c r="X19" s="34">
        <v>3669.8288600000001</v>
      </c>
      <c r="Y19" s="34">
        <v>34.1</v>
      </c>
      <c r="Z19" s="34">
        <v>2216.2429200000001</v>
      </c>
      <c r="AA19" s="34">
        <v>0.49020999999999998</v>
      </c>
      <c r="AB19" s="34">
        <v>3073.3325199999999</v>
      </c>
      <c r="AC19" s="34">
        <v>29.8</v>
      </c>
      <c r="AD19" s="34">
        <v>6581.7412100000001</v>
      </c>
      <c r="AE19" s="34">
        <v>1339.3843999999999</v>
      </c>
      <c r="AF19" s="34">
        <v>13755.04297</v>
      </c>
      <c r="AG19" s="34">
        <v>42.073329999999999</v>
      </c>
      <c r="AH19" s="34">
        <v>840.51828101700005</v>
      </c>
      <c r="AI19" s="34">
        <v>27.488132424100002</v>
      </c>
      <c r="AJ19" s="10">
        <v>4521</v>
      </c>
      <c r="AK19" s="10">
        <v>6028</v>
      </c>
      <c r="AM19" s="5">
        <f t="shared" si="20"/>
        <v>0.20349999999999999</v>
      </c>
      <c r="AN19" s="13"/>
      <c r="AO19" s="13">
        <f t="shared" si="21"/>
        <v>0</v>
      </c>
      <c r="AP19" s="10">
        <f t="shared" si="22"/>
        <v>4521</v>
      </c>
      <c r="AQ19" s="7">
        <f t="shared" si="23"/>
        <v>451.00543421999998</v>
      </c>
      <c r="AR19" s="7">
        <f t="shared" si="24"/>
        <v>920.0234999999999</v>
      </c>
      <c r="AS19" s="7">
        <f t="shared" si="25"/>
        <v>6.0642999999999994</v>
      </c>
      <c r="AT19" s="10">
        <f t="shared" si="26"/>
        <v>6028</v>
      </c>
      <c r="AU19" s="7">
        <f t="shared" si="27"/>
        <v>389.51283596499997</v>
      </c>
      <c r="AV19" s="7">
        <f t="shared" si="28"/>
        <v>1226.6979999999999</v>
      </c>
      <c r="AW19" s="7">
        <f t="shared" si="29"/>
        <v>6.4163549999999994</v>
      </c>
      <c r="AX19" s="7">
        <f t="shared" si="30"/>
        <v>6.9393500000000001</v>
      </c>
      <c r="AY19" s="7">
        <f t="shared" si="31"/>
        <v>7.0166799999999991</v>
      </c>
      <c r="AZ19" s="10">
        <f t="shared" si="32"/>
        <v>36168</v>
      </c>
      <c r="BA19" s="2">
        <f t="shared" si="33"/>
        <v>1339.3843362349999</v>
      </c>
      <c r="BB19" s="2">
        <f t="shared" si="34"/>
        <v>7360.1879999999992</v>
      </c>
      <c r="BC19" s="12">
        <v>1</v>
      </c>
    </row>
    <row r="20" spans="1:55" x14ac:dyDescent="0.25">
      <c r="A20" s="10">
        <v>35891</v>
      </c>
      <c r="B20" s="10">
        <v>27608</v>
      </c>
      <c r="C20" s="10" t="s">
        <v>114</v>
      </c>
      <c r="D20" s="10">
        <v>2</v>
      </c>
      <c r="E20" s="10">
        <v>511</v>
      </c>
      <c r="F20" s="34">
        <v>0.35269</v>
      </c>
      <c r="G20" s="10">
        <v>11</v>
      </c>
      <c r="H20" s="10">
        <v>4</v>
      </c>
      <c r="I20" s="10">
        <v>0</v>
      </c>
      <c r="J20" s="10" t="s">
        <v>102</v>
      </c>
      <c r="K20" s="10">
        <v>0</v>
      </c>
      <c r="L20" s="10">
        <v>1537</v>
      </c>
      <c r="M20" s="34">
        <v>0.70538000000000001</v>
      </c>
      <c r="N20" s="34">
        <v>2256.31567</v>
      </c>
      <c r="O20" s="34">
        <v>0.13345000000000001</v>
      </c>
      <c r="P20" s="34">
        <v>5986.8540000000003</v>
      </c>
      <c r="Q20" s="34">
        <v>40.06</v>
      </c>
      <c r="R20" s="34">
        <v>4208.7294899999997</v>
      </c>
      <c r="S20" s="34">
        <v>0.68457000000000001</v>
      </c>
      <c r="T20" s="34">
        <v>9403.7636700000003</v>
      </c>
      <c r="U20" s="34">
        <v>22.97</v>
      </c>
      <c r="V20" s="34">
        <v>5595.2905300000002</v>
      </c>
      <c r="W20" s="34">
        <v>0.60672999999999999</v>
      </c>
      <c r="X20" s="34">
        <v>10765.33008</v>
      </c>
      <c r="Y20" s="34">
        <v>38.85</v>
      </c>
      <c r="Z20" s="34">
        <v>4062.8972199999998</v>
      </c>
      <c r="AA20" s="34">
        <v>0.88112999999999997</v>
      </c>
      <c r="AB20" s="34">
        <v>6510.3378899999998</v>
      </c>
      <c r="AC20" s="34">
        <v>23.61</v>
      </c>
      <c r="AD20" s="34">
        <v>16123.23242</v>
      </c>
      <c r="AE20" s="34">
        <v>5686.50342</v>
      </c>
      <c r="AF20" s="34">
        <v>32666.285159999999</v>
      </c>
      <c r="AG20" s="34">
        <v>195.97479000000001</v>
      </c>
      <c r="AH20" s="34">
        <v>2917.3201175099998</v>
      </c>
      <c r="AI20" s="34">
        <v>125.314632405</v>
      </c>
      <c r="AJ20" s="10">
        <v>4611</v>
      </c>
      <c r="AK20" s="10">
        <v>6148</v>
      </c>
      <c r="AM20" s="5">
        <f t="shared" si="20"/>
        <v>0.35269</v>
      </c>
      <c r="AN20" s="13"/>
      <c r="AO20" s="13">
        <f t="shared" si="21"/>
        <v>0</v>
      </c>
      <c r="AP20" s="10">
        <f t="shared" si="22"/>
        <v>4611</v>
      </c>
      <c r="AQ20" s="7">
        <f t="shared" si="23"/>
        <v>1432.9432205218</v>
      </c>
      <c r="AR20" s="7">
        <f t="shared" si="24"/>
        <v>1626.25359</v>
      </c>
      <c r="AS20" s="7">
        <f t="shared" si="25"/>
        <v>8.3270108999999994</v>
      </c>
      <c r="AT20" s="10">
        <f t="shared" si="26"/>
        <v>6148</v>
      </c>
      <c r="AU20" s="7">
        <f t="shared" si="27"/>
        <v>1484.3768038280998</v>
      </c>
      <c r="AV20" s="7">
        <f t="shared" si="28"/>
        <v>2168.3381199999999</v>
      </c>
      <c r="AW20" s="7">
        <f t="shared" si="29"/>
        <v>8.1012892999999995</v>
      </c>
      <c r="AX20" s="7">
        <f t="shared" si="30"/>
        <v>13.702006500000001</v>
      </c>
      <c r="AY20" s="7">
        <f t="shared" si="31"/>
        <v>14.1287614</v>
      </c>
      <c r="AZ20" s="10">
        <f t="shared" si="32"/>
        <v>36888</v>
      </c>
      <c r="BA20" s="2">
        <f t="shared" si="33"/>
        <v>5686.5028422098003</v>
      </c>
      <c r="BB20" s="2">
        <f t="shared" si="34"/>
        <v>13010.02872</v>
      </c>
      <c r="BC20" s="12">
        <v>1</v>
      </c>
    </row>
    <row r="21" spans="1:55" x14ac:dyDescent="0.25">
      <c r="A21" s="10">
        <v>35891</v>
      </c>
      <c r="B21" s="10">
        <v>35779</v>
      </c>
      <c r="C21" s="10" t="s">
        <v>108</v>
      </c>
      <c r="D21" s="10">
        <v>2</v>
      </c>
      <c r="E21" s="10">
        <v>511</v>
      </c>
      <c r="F21" s="34">
        <v>0.19325999999999999</v>
      </c>
      <c r="G21" s="10">
        <v>11</v>
      </c>
      <c r="H21" s="10">
        <v>4</v>
      </c>
      <c r="I21" s="10">
        <v>0</v>
      </c>
      <c r="J21" s="10" t="s">
        <v>102</v>
      </c>
      <c r="K21" s="10">
        <v>0</v>
      </c>
      <c r="L21" s="10">
        <v>1537</v>
      </c>
      <c r="M21" s="34">
        <v>0.38651999999999997</v>
      </c>
      <c r="N21" s="34">
        <v>3829.8998999999999</v>
      </c>
      <c r="O21" s="34">
        <v>0.22653000000000001</v>
      </c>
      <c r="P21" s="34">
        <v>6154.9145500000004</v>
      </c>
      <c r="Q21" s="34">
        <v>37.69</v>
      </c>
      <c r="R21" s="34">
        <v>5347.6547899999996</v>
      </c>
      <c r="S21" s="34">
        <v>0.86982000000000004</v>
      </c>
      <c r="T21" s="34">
        <v>9700.1474600000001</v>
      </c>
      <c r="U21" s="34">
        <v>15.55</v>
      </c>
      <c r="V21" s="34">
        <v>5326.3413099999998</v>
      </c>
      <c r="W21" s="34">
        <v>0.57757000000000003</v>
      </c>
      <c r="X21" s="34">
        <v>11085.535159999999</v>
      </c>
      <c r="Y21" s="34">
        <v>36.53</v>
      </c>
      <c r="Z21" s="34">
        <v>2520.2680700000001</v>
      </c>
      <c r="AA21" s="34">
        <v>0.54657999999999995</v>
      </c>
      <c r="AB21" s="34">
        <v>6660.7026400000004</v>
      </c>
      <c r="AC21" s="34">
        <v>31.57</v>
      </c>
      <c r="AD21" s="34">
        <v>17024.164059999999</v>
      </c>
      <c r="AE21" s="34">
        <v>3290.0949700000001</v>
      </c>
      <c r="AF21" s="34">
        <v>33601.300779999998</v>
      </c>
      <c r="AG21" s="34">
        <v>129.70758000000001</v>
      </c>
      <c r="AH21" s="34">
        <v>1520.5547652800001</v>
      </c>
      <c r="AI21" s="34">
        <v>81.890394522899996</v>
      </c>
      <c r="AJ21" s="10">
        <v>4611</v>
      </c>
      <c r="AK21" s="10">
        <v>6148</v>
      </c>
      <c r="AM21" s="5">
        <f t="shared" si="20"/>
        <v>0.19325999999999999</v>
      </c>
      <c r="AN21" s="13"/>
      <c r="AO21" s="13">
        <f t="shared" si="21"/>
        <v>0</v>
      </c>
      <c r="AP21" s="10">
        <f t="shared" si="22"/>
        <v>4611</v>
      </c>
      <c r="AQ21" s="7">
        <f t="shared" si="23"/>
        <v>487.06700720819998</v>
      </c>
      <c r="AR21" s="7">
        <f t="shared" si="24"/>
        <v>891.12185999999997</v>
      </c>
      <c r="AS21" s="7">
        <f t="shared" si="25"/>
        <v>6.1012181999999999</v>
      </c>
      <c r="AT21" s="10">
        <f t="shared" si="26"/>
        <v>6148</v>
      </c>
      <c r="AU21" s="7">
        <f t="shared" si="27"/>
        <v>1033.4877647153999</v>
      </c>
      <c r="AV21" s="7">
        <f t="shared" si="28"/>
        <v>1188.16248</v>
      </c>
      <c r="AW21" s="7">
        <f t="shared" si="29"/>
        <v>3.0051929999999998</v>
      </c>
      <c r="AX21" s="7">
        <f t="shared" si="30"/>
        <v>7.0597877999999996</v>
      </c>
      <c r="AY21" s="7">
        <f t="shared" si="31"/>
        <v>7.2839693999999993</v>
      </c>
      <c r="AZ21" s="10">
        <f t="shared" si="32"/>
        <v>36888</v>
      </c>
      <c r="BA21" s="2">
        <f t="shared" si="33"/>
        <v>3290.0899462355997</v>
      </c>
      <c r="BB21" s="2">
        <f t="shared" si="34"/>
        <v>7128.9748799999998</v>
      </c>
      <c r="BC21" s="12">
        <v>1</v>
      </c>
    </row>
    <row r="22" spans="1:55" x14ac:dyDescent="0.25">
      <c r="A22" s="10">
        <v>35892</v>
      </c>
      <c r="B22" s="10">
        <v>27607</v>
      </c>
      <c r="C22" s="10" t="s">
        <v>101</v>
      </c>
      <c r="D22" s="10">
        <v>2</v>
      </c>
      <c r="E22" s="10">
        <v>511</v>
      </c>
      <c r="F22" s="34">
        <v>0.26307999999999998</v>
      </c>
      <c r="G22" s="10">
        <v>11</v>
      </c>
      <c r="H22" s="10">
        <v>3</v>
      </c>
      <c r="I22" s="10">
        <v>0</v>
      </c>
      <c r="J22" s="10" t="s">
        <v>102</v>
      </c>
      <c r="K22" s="10">
        <v>0</v>
      </c>
      <c r="L22" s="10">
        <v>1551</v>
      </c>
      <c r="M22" s="34">
        <v>0.52615999999999996</v>
      </c>
      <c r="N22" s="34">
        <v>2704.8974600000001</v>
      </c>
      <c r="O22" s="34">
        <v>0.15853999999999999</v>
      </c>
      <c r="P22" s="34">
        <v>7180.2714800000003</v>
      </c>
      <c r="Q22" s="34">
        <v>31.79</v>
      </c>
      <c r="R22" s="34">
        <v>4417.05566</v>
      </c>
      <c r="S22" s="34">
        <v>0.71196999999999999</v>
      </c>
      <c r="T22" s="34">
        <v>10088.47559</v>
      </c>
      <c r="U22" s="34">
        <v>17.64</v>
      </c>
      <c r="V22" s="34">
        <v>6416.9296899999999</v>
      </c>
      <c r="W22" s="34">
        <v>0.68955</v>
      </c>
      <c r="X22" s="34">
        <v>12800.625980000001</v>
      </c>
      <c r="Y22" s="34">
        <v>30.04</v>
      </c>
      <c r="Z22" s="34">
        <v>4003.4060100000002</v>
      </c>
      <c r="AA22" s="34">
        <v>0.86038999999999999</v>
      </c>
      <c r="AB22" s="34">
        <v>6491.4697299999998</v>
      </c>
      <c r="AC22" s="34">
        <v>19.079999999999998</v>
      </c>
      <c r="AD22" s="34">
        <v>17542.289059999999</v>
      </c>
      <c r="AE22" s="34">
        <v>4615.0253899999998</v>
      </c>
      <c r="AF22" s="34">
        <v>36560.84375</v>
      </c>
      <c r="AG22" s="34">
        <v>199.65702999999999</v>
      </c>
      <c r="AH22" s="34">
        <v>2215.2550635299999</v>
      </c>
      <c r="AI22" s="34">
        <v>121.075232617</v>
      </c>
      <c r="AJ22" s="10">
        <v>4653</v>
      </c>
      <c r="AK22" s="10">
        <v>6204</v>
      </c>
      <c r="AM22" s="5">
        <f t="shared" si="20"/>
        <v>0.26307999999999998</v>
      </c>
      <c r="AN22" s="13"/>
      <c r="AO22" s="13">
        <f t="shared" si="21"/>
        <v>0</v>
      </c>
      <c r="AP22" s="10">
        <f t="shared" si="22"/>
        <v>4653</v>
      </c>
      <c r="AQ22" s="7">
        <f t="shared" si="23"/>
        <v>1053.2160531108</v>
      </c>
      <c r="AR22" s="7">
        <f t="shared" si="24"/>
        <v>1224.11124</v>
      </c>
      <c r="AS22" s="7">
        <f t="shared" si="25"/>
        <v>5.0195663999999995</v>
      </c>
      <c r="AT22" s="10">
        <f t="shared" si="26"/>
        <v>6204</v>
      </c>
      <c r="AU22" s="7">
        <f t="shared" si="27"/>
        <v>1162.0390030327999</v>
      </c>
      <c r="AV22" s="7">
        <f t="shared" si="28"/>
        <v>1632.1483199999998</v>
      </c>
      <c r="AW22" s="7">
        <f t="shared" si="29"/>
        <v>4.6407311999999994</v>
      </c>
      <c r="AX22" s="7">
        <f t="shared" si="30"/>
        <v>7.9029231999999991</v>
      </c>
      <c r="AY22" s="7">
        <f t="shared" si="31"/>
        <v>8.3633131999999986</v>
      </c>
      <c r="AZ22" s="10">
        <f t="shared" si="32"/>
        <v>37224</v>
      </c>
      <c r="BA22" s="2">
        <f t="shared" si="33"/>
        <v>4615.0254059047993</v>
      </c>
      <c r="BB22" s="2">
        <f t="shared" si="34"/>
        <v>9792.8899199999996</v>
      </c>
      <c r="BC22" s="12">
        <v>1</v>
      </c>
    </row>
    <row r="23" spans="1:55" x14ac:dyDescent="0.25">
      <c r="A23" s="10">
        <v>35892</v>
      </c>
      <c r="B23" s="10">
        <v>27999</v>
      </c>
      <c r="C23" s="10" t="s">
        <v>115</v>
      </c>
      <c r="D23" s="10">
        <v>2</v>
      </c>
      <c r="E23" s="10">
        <v>511</v>
      </c>
      <c r="F23" s="34">
        <v>0.17063</v>
      </c>
      <c r="G23" s="10">
        <v>11</v>
      </c>
      <c r="H23" s="10">
        <v>3</v>
      </c>
      <c r="I23" s="10">
        <v>0</v>
      </c>
      <c r="J23" s="10" t="s">
        <v>102</v>
      </c>
      <c r="K23" s="10">
        <v>0</v>
      </c>
      <c r="L23" s="10">
        <v>1551</v>
      </c>
      <c r="M23" s="34">
        <v>0.34126000000000001</v>
      </c>
      <c r="N23" s="34">
        <v>4659.2436500000003</v>
      </c>
      <c r="O23" s="34">
        <v>0.27309</v>
      </c>
      <c r="P23" s="34">
        <v>7459.4668000000001</v>
      </c>
      <c r="Q23" s="34">
        <v>31.55</v>
      </c>
      <c r="R23" s="34">
        <v>5921.5356400000001</v>
      </c>
      <c r="S23" s="34">
        <v>0.95447000000000004</v>
      </c>
      <c r="T23" s="34">
        <v>10538.648440000001</v>
      </c>
      <c r="U23" s="34">
        <v>12.54</v>
      </c>
      <c r="V23" s="34">
        <v>6634.5605500000001</v>
      </c>
      <c r="W23" s="34">
        <v>0.71292999999999995</v>
      </c>
      <c r="X23" s="34">
        <v>13348.93945</v>
      </c>
      <c r="Y23" s="34">
        <v>29.72</v>
      </c>
      <c r="Z23" s="34">
        <v>2532.93237</v>
      </c>
      <c r="AA23" s="34">
        <v>0.54437000000000002</v>
      </c>
      <c r="AB23" s="34">
        <v>6669.8071300000001</v>
      </c>
      <c r="AC23" s="34">
        <v>27.51</v>
      </c>
      <c r="AD23" s="34">
        <v>19748.271479999999</v>
      </c>
      <c r="AE23" s="34">
        <v>3369.6474600000001</v>
      </c>
      <c r="AF23" s="34">
        <v>38016.863279999998</v>
      </c>
      <c r="AG23" s="34">
        <v>159.57292000000001</v>
      </c>
      <c r="AH23" s="34">
        <v>1442.5858180499999</v>
      </c>
      <c r="AI23" s="34">
        <v>96.283932794899997</v>
      </c>
      <c r="AJ23" s="10">
        <v>4653</v>
      </c>
      <c r="AK23" s="10">
        <v>6204</v>
      </c>
      <c r="AM23" s="5">
        <f t="shared" si="20"/>
        <v>0.17063</v>
      </c>
      <c r="AN23" s="13"/>
      <c r="AO23" s="13">
        <f t="shared" si="21"/>
        <v>0</v>
      </c>
      <c r="AP23" s="10">
        <f t="shared" si="22"/>
        <v>4653</v>
      </c>
      <c r="AQ23" s="7">
        <f t="shared" si="23"/>
        <v>432.19425029310003</v>
      </c>
      <c r="AR23" s="7">
        <f t="shared" si="24"/>
        <v>793.94139000000007</v>
      </c>
      <c r="AS23" s="7">
        <f t="shared" si="25"/>
        <v>4.6940313000000007</v>
      </c>
      <c r="AT23" s="10">
        <f t="shared" si="26"/>
        <v>6204</v>
      </c>
      <c r="AU23" s="7">
        <f t="shared" si="27"/>
        <v>1010.3916262532</v>
      </c>
      <c r="AV23" s="7">
        <f t="shared" si="28"/>
        <v>1058.58852</v>
      </c>
      <c r="AW23" s="7">
        <f t="shared" si="29"/>
        <v>2.1397002000000001</v>
      </c>
      <c r="AX23" s="7">
        <f t="shared" si="30"/>
        <v>5.0711236</v>
      </c>
      <c r="AY23" s="7">
        <f t="shared" si="31"/>
        <v>5.3833765000000007</v>
      </c>
      <c r="AZ23" s="10">
        <f t="shared" si="32"/>
        <v>37224</v>
      </c>
      <c r="BA23" s="2">
        <f t="shared" si="33"/>
        <v>3369.6475626324</v>
      </c>
      <c r="BB23" s="2">
        <f t="shared" si="34"/>
        <v>6351.5311200000006</v>
      </c>
      <c r="BC23" s="12">
        <v>1</v>
      </c>
    </row>
    <row r="24" spans="1:55" x14ac:dyDescent="0.25">
      <c r="A24" s="10">
        <v>36185</v>
      </c>
      <c r="B24" s="10">
        <v>27604</v>
      </c>
      <c r="C24" s="10" t="s">
        <v>82</v>
      </c>
      <c r="D24" s="10">
        <v>2</v>
      </c>
      <c r="E24" s="10">
        <v>513</v>
      </c>
      <c r="F24" s="34">
        <v>0.18909999999999999</v>
      </c>
      <c r="G24" s="10">
        <v>13</v>
      </c>
      <c r="H24" s="10">
        <v>4</v>
      </c>
      <c r="I24" s="10">
        <v>0</v>
      </c>
      <c r="J24" s="10" t="s">
        <v>79</v>
      </c>
      <c r="K24" s="10">
        <v>0</v>
      </c>
      <c r="L24" s="10">
        <v>1507</v>
      </c>
      <c r="M24" s="34">
        <v>0.37819999999999998</v>
      </c>
      <c r="N24" s="34">
        <v>890.33392000000003</v>
      </c>
      <c r="O24" s="34">
        <v>5.3710000000000001E-2</v>
      </c>
      <c r="P24" s="34">
        <v>2438.97559</v>
      </c>
      <c r="Q24" s="34">
        <v>34.46</v>
      </c>
      <c r="R24" s="34">
        <v>2316.2607400000002</v>
      </c>
      <c r="S24" s="34">
        <v>0.38424999999999998</v>
      </c>
      <c r="T24" s="34">
        <v>6226.9072299999998</v>
      </c>
      <c r="U24" s="34">
        <v>29.17</v>
      </c>
      <c r="V24" s="34">
        <v>2304.5434599999999</v>
      </c>
      <c r="W24" s="34">
        <v>0.25486999999999999</v>
      </c>
      <c r="X24" s="34">
        <v>4656.6391599999997</v>
      </c>
      <c r="Y24" s="34">
        <v>33.94</v>
      </c>
      <c r="Z24" s="34">
        <v>2729.6835900000001</v>
      </c>
      <c r="AA24" s="34">
        <v>0.60377999999999998</v>
      </c>
      <c r="AB24" s="34">
        <v>3715.12817</v>
      </c>
      <c r="AC24" s="34">
        <v>23.37</v>
      </c>
      <c r="AD24" s="34">
        <v>8240.8212899999999</v>
      </c>
      <c r="AE24" s="34">
        <v>1558.3393599999999</v>
      </c>
      <c r="AF24" s="34">
        <v>17037.650389999999</v>
      </c>
      <c r="AG24" s="34">
        <v>54.828740000000003</v>
      </c>
      <c r="AH24" s="34">
        <v>954.18805908800005</v>
      </c>
      <c r="AI24" s="34">
        <v>37.103020536099997</v>
      </c>
      <c r="AJ24" s="10">
        <v>4521</v>
      </c>
      <c r="AK24" s="10">
        <v>6028</v>
      </c>
      <c r="AM24" s="5">
        <f t="shared" si="20"/>
        <v>0.18909999999999999</v>
      </c>
      <c r="AN24" s="13"/>
      <c r="AO24" s="13">
        <f t="shared" si="21"/>
        <v>0</v>
      </c>
      <c r="AP24" s="10">
        <f t="shared" si="22"/>
        <v>4521</v>
      </c>
      <c r="AQ24" s="7">
        <f t="shared" si="23"/>
        <v>516.18316686900005</v>
      </c>
      <c r="AR24" s="7">
        <f t="shared" si="24"/>
        <v>854.92109999999991</v>
      </c>
      <c r="AS24" s="7">
        <f t="shared" si="25"/>
        <v>4.4192669999999996</v>
      </c>
      <c r="AT24" s="10">
        <f t="shared" si="26"/>
        <v>6028</v>
      </c>
      <c r="AU24" s="7">
        <f t="shared" si="27"/>
        <v>438.00490593400002</v>
      </c>
      <c r="AV24" s="7">
        <f t="shared" si="28"/>
        <v>1139.8948</v>
      </c>
      <c r="AW24" s="7">
        <f t="shared" si="29"/>
        <v>5.5160470000000004</v>
      </c>
      <c r="AX24" s="7">
        <f t="shared" si="30"/>
        <v>6.4180539999999988</v>
      </c>
      <c r="AY24" s="7">
        <f t="shared" si="31"/>
        <v>6.5163859999999998</v>
      </c>
      <c r="AZ24" s="10">
        <f t="shared" si="32"/>
        <v>36168</v>
      </c>
      <c r="BA24" s="2">
        <f t="shared" si="33"/>
        <v>1558.3393059389998</v>
      </c>
      <c r="BB24" s="2">
        <f t="shared" si="34"/>
        <v>6839.3687999999993</v>
      </c>
      <c r="BC24" s="12">
        <v>1</v>
      </c>
    </row>
    <row r="25" spans="1:55" x14ac:dyDescent="0.25">
      <c r="A25" s="10">
        <v>36185</v>
      </c>
      <c r="B25" s="10">
        <v>35890</v>
      </c>
      <c r="C25" s="10" t="s">
        <v>89</v>
      </c>
      <c r="D25" s="10">
        <v>2</v>
      </c>
      <c r="E25" s="10">
        <v>513</v>
      </c>
      <c r="F25" s="34">
        <v>0.20349999999999999</v>
      </c>
      <c r="G25" s="10">
        <v>13</v>
      </c>
      <c r="H25" s="10">
        <v>4</v>
      </c>
      <c r="I25" s="10">
        <v>0</v>
      </c>
      <c r="J25" s="10" t="s">
        <v>79</v>
      </c>
      <c r="K25" s="10">
        <v>0</v>
      </c>
      <c r="L25" s="10">
        <v>1507</v>
      </c>
      <c r="M25" s="34">
        <v>0.40699999999999997</v>
      </c>
      <c r="N25" s="34">
        <v>1191.2085</v>
      </c>
      <c r="O25" s="34">
        <v>7.1859999999999993E-2</v>
      </c>
      <c r="P25" s="34">
        <v>1864.94067</v>
      </c>
      <c r="Q25" s="34">
        <v>34.409999999999997</v>
      </c>
      <c r="R25" s="34">
        <v>3232.8728000000001</v>
      </c>
      <c r="S25" s="34">
        <v>0.53630999999999995</v>
      </c>
      <c r="T25" s="34">
        <v>5146.94092</v>
      </c>
      <c r="U25" s="34">
        <v>19.420000000000002</v>
      </c>
      <c r="V25" s="34">
        <v>1892.1306199999999</v>
      </c>
      <c r="W25" s="34">
        <v>0.20926</v>
      </c>
      <c r="X25" s="34">
        <v>3669.8288600000001</v>
      </c>
      <c r="Y25" s="34">
        <v>34.07</v>
      </c>
      <c r="Z25" s="34">
        <v>857.08965999999998</v>
      </c>
      <c r="AA25" s="34">
        <v>0.18958</v>
      </c>
      <c r="AB25" s="34">
        <v>3073.3325199999999</v>
      </c>
      <c r="AC25" s="34">
        <v>33.840000000000003</v>
      </c>
      <c r="AD25" s="34">
        <v>7173.3017600000003</v>
      </c>
      <c r="AE25" s="34">
        <v>1459.76685</v>
      </c>
      <c r="AF25" s="34">
        <v>13755.04297</v>
      </c>
      <c r="AG25" s="34">
        <v>57.377569999999999</v>
      </c>
      <c r="AH25" s="34">
        <v>832.30737133599996</v>
      </c>
      <c r="AI25" s="34">
        <v>39.031100216399999</v>
      </c>
      <c r="AJ25" s="10">
        <v>4521</v>
      </c>
      <c r="AK25" s="10">
        <v>6028</v>
      </c>
      <c r="AM25" s="5">
        <f t="shared" si="20"/>
        <v>0.20349999999999999</v>
      </c>
      <c r="AN25" s="13"/>
      <c r="AO25" s="13">
        <f t="shared" si="21"/>
        <v>0</v>
      </c>
      <c r="AP25" s="10">
        <f t="shared" si="22"/>
        <v>4521</v>
      </c>
      <c r="AQ25" s="7">
        <f t="shared" si="23"/>
        <v>174.41774580999999</v>
      </c>
      <c r="AR25" s="7">
        <f t="shared" si="24"/>
        <v>920.0234999999999</v>
      </c>
      <c r="AS25" s="7">
        <f t="shared" si="25"/>
        <v>6.8864400000000003</v>
      </c>
      <c r="AT25" s="10">
        <f t="shared" si="26"/>
        <v>6028</v>
      </c>
      <c r="AU25" s="7">
        <f t="shared" si="27"/>
        <v>657.8896148</v>
      </c>
      <c r="AV25" s="7">
        <f t="shared" si="28"/>
        <v>1226.6979999999999</v>
      </c>
      <c r="AW25" s="7">
        <f t="shared" si="29"/>
        <v>3.9519700000000002</v>
      </c>
      <c r="AX25" s="7">
        <f t="shared" si="30"/>
        <v>6.9332449999999994</v>
      </c>
      <c r="AY25" s="7">
        <f t="shared" si="31"/>
        <v>7.0024349999999984</v>
      </c>
      <c r="AZ25" s="10">
        <f t="shared" si="32"/>
        <v>36168</v>
      </c>
      <c r="BA25" s="2">
        <f t="shared" si="33"/>
        <v>1459.76690816</v>
      </c>
      <c r="BB25" s="2">
        <f t="shared" si="34"/>
        <v>7360.1879999999992</v>
      </c>
      <c r="BC25" s="12">
        <v>1</v>
      </c>
    </row>
    <row r="26" spans="1:55" x14ac:dyDescent="0.25">
      <c r="A26" s="10">
        <v>41523</v>
      </c>
      <c r="B26" s="10">
        <v>27604</v>
      </c>
      <c r="C26" s="10" t="s">
        <v>90</v>
      </c>
      <c r="D26" s="10">
        <v>2</v>
      </c>
      <c r="E26" s="10">
        <v>513</v>
      </c>
      <c r="F26" s="34">
        <v>0.21310000000000001</v>
      </c>
      <c r="G26" s="10">
        <v>13</v>
      </c>
      <c r="H26" s="10">
        <v>4</v>
      </c>
      <c r="I26" s="10">
        <v>0</v>
      </c>
      <c r="J26" s="10" t="s">
        <v>79</v>
      </c>
      <c r="K26" s="10">
        <v>0</v>
      </c>
      <c r="L26" s="10">
        <v>1507</v>
      </c>
      <c r="M26" s="34">
        <v>0.42620000000000002</v>
      </c>
      <c r="N26" s="34">
        <v>1269.52502</v>
      </c>
      <c r="O26" s="34">
        <v>7.6579999999999995E-2</v>
      </c>
      <c r="P26" s="34">
        <v>2122.0627399999998</v>
      </c>
      <c r="Q26" s="34">
        <v>34.4</v>
      </c>
      <c r="R26" s="34">
        <v>3118.1162100000001</v>
      </c>
      <c r="S26" s="34">
        <v>0.51727000000000001</v>
      </c>
      <c r="T26" s="34">
        <v>5316.8925799999997</v>
      </c>
      <c r="U26" s="34">
        <v>19.739999999999998</v>
      </c>
      <c r="V26" s="34">
        <v>2050.1127900000001</v>
      </c>
      <c r="W26" s="34">
        <v>0.22672999999999999</v>
      </c>
      <c r="X26" s="34">
        <v>4028.8625499999998</v>
      </c>
      <c r="Y26" s="34">
        <v>34.020000000000003</v>
      </c>
      <c r="Z26" s="34">
        <v>1447.8610799999999</v>
      </c>
      <c r="AA26" s="34">
        <v>0.32024999999999998</v>
      </c>
      <c r="AB26" s="34">
        <v>3299.7214399999998</v>
      </c>
      <c r="AC26" s="34">
        <v>33.03</v>
      </c>
      <c r="AD26" s="34">
        <v>7885.6152300000003</v>
      </c>
      <c r="AE26" s="34">
        <v>1680.4245599999999</v>
      </c>
      <c r="AF26" s="34">
        <v>14767.539059999999</v>
      </c>
      <c r="AG26" s="34">
        <v>63.708539999999999</v>
      </c>
      <c r="AH26" s="34">
        <v>973.00976605100004</v>
      </c>
      <c r="AI26" s="34">
        <v>43.002304423200002</v>
      </c>
      <c r="AJ26" s="10">
        <v>4521</v>
      </c>
      <c r="AK26" s="10">
        <v>6028</v>
      </c>
      <c r="AM26" s="5">
        <f t="shared" si="20"/>
        <v>0.21310000000000001</v>
      </c>
      <c r="AN26" s="13"/>
      <c r="AO26" s="13">
        <f t="shared" si="21"/>
        <v>0</v>
      </c>
      <c r="AP26" s="10">
        <f t="shared" si="22"/>
        <v>4521</v>
      </c>
      <c r="AQ26" s="7">
        <f t="shared" si="23"/>
        <v>308.53919614799997</v>
      </c>
      <c r="AR26" s="7">
        <f t="shared" si="24"/>
        <v>963.42510000000004</v>
      </c>
      <c r="AS26" s="7">
        <f t="shared" si="25"/>
        <v>7.0386930000000003</v>
      </c>
      <c r="AT26" s="10">
        <f t="shared" si="26"/>
        <v>6028</v>
      </c>
      <c r="AU26" s="7">
        <f t="shared" si="27"/>
        <v>664.47056435100012</v>
      </c>
      <c r="AV26" s="7">
        <f t="shared" si="28"/>
        <v>1284.5668000000001</v>
      </c>
      <c r="AW26" s="7">
        <f t="shared" si="29"/>
        <v>4.2065939999999999</v>
      </c>
      <c r="AX26" s="7">
        <f t="shared" si="30"/>
        <v>7.2496620000000007</v>
      </c>
      <c r="AY26" s="7">
        <f t="shared" si="31"/>
        <v>7.3306399999999998</v>
      </c>
      <c r="AZ26" s="10">
        <f t="shared" si="32"/>
        <v>36168</v>
      </c>
      <c r="BA26" s="2">
        <f t="shared" si="33"/>
        <v>1680.4246055130002</v>
      </c>
      <c r="BB26" s="2">
        <f t="shared" si="34"/>
        <v>7707.4008000000003</v>
      </c>
      <c r="BC26" s="12">
        <v>1</v>
      </c>
    </row>
    <row r="27" spans="1:55" x14ac:dyDescent="0.25">
      <c r="A27" s="10">
        <v>41523</v>
      </c>
      <c r="B27" s="10">
        <v>41524</v>
      </c>
      <c r="C27" s="10" t="s">
        <v>91</v>
      </c>
      <c r="D27" s="10">
        <v>2</v>
      </c>
      <c r="E27" s="10">
        <v>513</v>
      </c>
      <c r="F27" s="34">
        <v>0.26819999999999999</v>
      </c>
      <c r="G27" s="10">
        <v>13</v>
      </c>
      <c r="H27" s="10">
        <v>4</v>
      </c>
      <c r="I27" s="10">
        <v>0</v>
      </c>
      <c r="J27" s="10" t="s">
        <v>79</v>
      </c>
      <c r="K27" s="10">
        <v>0</v>
      </c>
      <c r="L27" s="10">
        <v>1507</v>
      </c>
      <c r="M27" s="34">
        <v>0.53639999999999999</v>
      </c>
      <c r="N27" s="34">
        <v>518.55408</v>
      </c>
      <c r="O27" s="34">
        <v>3.1280000000000002E-2</v>
      </c>
      <c r="P27" s="34">
        <v>885.35883000000001</v>
      </c>
      <c r="Q27" s="34">
        <v>34.89</v>
      </c>
      <c r="R27" s="34">
        <v>1458.38562</v>
      </c>
      <c r="S27" s="34">
        <v>0.24193999999999999</v>
      </c>
      <c r="T27" s="34">
        <v>2516.59863</v>
      </c>
      <c r="U27" s="34">
        <v>33.47</v>
      </c>
      <c r="V27" s="34">
        <v>963.10657000000003</v>
      </c>
      <c r="W27" s="34">
        <v>0.10650999999999999</v>
      </c>
      <c r="X27" s="34">
        <v>1941.17383</v>
      </c>
      <c r="Y27" s="34">
        <v>34.729999999999997</v>
      </c>
      <c r="Z27" s="34">
        <v>560.02508999999998</v>
      </c>
      <c r="AA27" s="34">
        <v>0.12386999999999999</v>
      </c>
      <c r="AB27" s="34">
        <v>1766.8862300000001</v>
      </c>
      <c r="AC27" s="34">
        <v>34.54</v>
      </c>
      <c r="AD27" s="34">
        <v>3500.0712899999999</v>
      </c>
      <c r="AE27" s="34">
        <v>938.71911999999998</v>
      </c>
      <c r="AF27" s="34">
        <v>7110.0175799999997</v>
      </c>
      <c r="AG27" s="34">
        <v>27.458459999999999</v>
      </c>
      <c r="AH27" s="34">
        <v>541.33777272999998</v>
      </c>
      <c r="AI27" s="34">
        <v>16.034801665700002</v>
      </c>
      <c r="AJ27" s="10">
        <v>4521</v>
      </c>
      <c r="AK27" s="10">
        <v>6028</v>
      </c>
      <c r="AM27" s="5">
        <f t="shared" si="20"/>
        <v>0.26819999999999999</v>
      </c>
      <c r="AN27" s="13"/>
      <c r="AO27" s="13">
        <f t="shared" si="21"/>
        <v>0</v>
      </c>
      <c r="AP27" s="10">
        <f t="shared" si="22"/>
        <v>4521</v>
      </c>
      <c r="AQ27" s="7">
        <f t="shared" si="23"/>
        <v>150.198729138</v>
      </c>
      <c r="AR27" s="7">
        <f t="shared" si="24"/>
        <v>1212.5321999999999</v>
      </c>
      <c r="AS27" s="7">
        <f t="shared" si="25"/>
        <v>9.2636279999999989</v>
      </c>
      <c r="AT27" s="10">
        <f t="shared" si="26"/>
        <v>6028</v>
      </c>
      <c r="AU27" s="7">
        <f t="shared" si="27"/>
        <v>391.13902328400002</v>
      </c>
      <c r="AV27" s="7">
        <f t="shared" si="28"/>
        <v>1616.7095999999999</v>
      </c>
      <c r="AW27" s="7">
        <f t="shared" si="29"/>
        <v>8.9766539999999999</v>
      </c>
      <c r="AX27" s="7">
        <f t="shared" si="30"/>
        <v>9.3145859999999985</v>
      </c>
      <c r="AY27" s="7">
        <f t="shared" si="31"/>
        <v>9.3574979999999996</v>
      </c>
      <c r="AZ27" s="10">
        <f t="shared" si="32"/>
        <v>36168</v>
      </c>
      <c r="BA27" s="2">
        <f t="shared" si="33"/>
        <v>938.71911997799998</v>
      </c>
      <c r="BB27" s="2">
        <f t="shared" si="34"/>
        <v>9700.257599999999</v>
      </c>
      <c r="BC27" s="12">
        <v>1</v>
      </c>
    </row>
    <row r="28" spans="1:55" x14ac:dyDescent="0.25">
      <c r="A28" s="10">
        <v>41524</v>
      </c>
      <c r="B28" s="10">
        <v>27608</v>
      </c>
      <c r="C28" s="10" t="s">
        <v>92</v>
      </c>
      <c r="D28" s="10">
        <v>2</v>
      </c>
      <c r="E28" s="10">
        <v>513</v>
      </c>
      <c r="F28" s="34">
        <v>0.26819999999999999</v>
      </c>
      <c r="G28" s="10">
        <v>13</v>
      </c>
      <c r="H28" s="10">
        <v>4</v>
      </c>
      <c r="I28" s="10">
        <v>0</v>
      </c>
      <c r="J28" s="10" t="s">
        <v>79</v>
      </c>
      <c r="K28" s="10">
        <v>0</v>
      </c>
      <c r="L28" s="10">
        <v>1507</v>
      </c>
      <c r="M28" s="34">
        <v>0.53639999999999999</v>
      </c>
      <c r="N28" s="34">
        <v>769.30327999999997</v>
      </c>
      <c r="O28" s="34">
        <v>4.641E-2</v>
      </c>
      <c r="P28" s="34">
        <v>1493.1487999999999</v>
      </c>
      <c r="Q28" s="34">
        <v>34.86</v>
      </c>
      <c r="R28" s="34">
        <v>1820.0519999999999</v>
      </c>
      <c r="S28" s="34">
        <v>0.30192999999999998</v>
      </c>
      <c r="T28" s="34">
        <v>3473.5510300000001</v>
      </c>
      <c r="U28" s="34">
        <v>32.700000000000003</v>
      </c>
      <c r="V28" s="34">
        <v>1470.7907700000001</v>
      </c>
      <c r="W28" s="34">
        <v>0.16266</v>
      </c>
      <c r="X28" s="34">
        <v>2916.97046</v>
      </c>
      <c r="Y28" s="34">
        <v>34.590000000000003</v>
      </c>
      <c r="Z28" s="34">
        <v>973.69182999999998</v>
      </c>
      <c r="AA28" s="34">
        <v>0.21537000000000001</v>
      </c>
      <c r="AB28" s="34">
        <v>2283.19434</v>
      </c>
      <c r="AC28" s="34">
        <v>34.14</v>
      </c>
      <c r="AD28" s="34">
        <v>5033.8378899999998</v>
      </c>
      <c r="AE28" s="34">
        <v>1350.0753199999999</v>
      </c>
      <c r="AF28" s="34">
        <v>10166.86426</v>
      </c>
      <c r="AG28" s="34">
        <v>39.899769999999997</v>
      </c>
      <c r="AH28" s="34">
        <v>749.28212331500004</v>
      </c>
      <c r="AI28" s="34">
        <v>22.5769800779</v>
      </c>
      <c r="AJ28" s="10">
        <v>4521</v>
      </c>
      <c r="AK28" s="10">
        <v>6028</v>
      </c>
      <c r="AM28" s="5">
        <f t="shared" si="20"/>
        <v>0.26819999999999999</v>
      </c>
      <c r="AN28" s="13"/>
      <c r="AO28" s="13">
        <f t="shared" si="21"/>
        <v>0</v>
      </c>
      <c r="AP28" s="10">
        <f t="shared" si="22"/>
        <v>4521</v>
      </c>
      <c r="AQ28" s="7">
        <f t="shared" si="23"/>
        <v>261.14414880599998</v>
      </c>
      <c r="AR28" s="7">
        <f t="shared" si="24"/>
        <v>1212.5321999999999</v>
      </c>
      <c r="AS28" s="7">
        <f t="shared" si="25"/>
        <v>9.1563479999999995</v>
      </c>
      <c r="AT28" s="10">
        <f t="shared" si="26"/>
        <v>6028</v>
      </c>
      <c r="AU28" s="7">
        <f t="shared" si="27"/>
        <v>488.13794639999998</v>
      </c>
      <c r="AV28" s="7">
        <f t="shared" si="28"/>
        <v>1616.7095999999999</v>
      </c>
      <c r="AW28" s="7">
        <f t="shared" si="29"/>
        <v>8.7701400000000014</v>
      </c>
      <c r="AX28" s="7">
        <f t="shared" si="30"/>
        <v>9.277038000000001</v>
      </c>
      <c r="AY28" s="7">
        <f t="shared" si="31"/>
        <v>9.3494519999999994</v>
      </c>
      <c r="AZ28" s="10">
        <f t="shared" si="32"/>
        <v>36168</v>
      </c>
      <c r="BA28" s="2">
        <f t="shared" si="33"/>
        <v>1350.075322098</v>
      </c>
      <c r="BB28" s="2">
        <f t="shared" si="34"/>
        <v>9700.257599999999</v>
      </c>
      <c r="BC28" s="12">
        <v>1</v>
      </c>
    </row>
    <row r="29" spans="1:55" x14ac:dyDescent="0.25">
      <c r="A29" s="10">
        <v>41524</v>
      </c>
      <c r="B29" s="10">
        <v>41523</v>
      </c>
      <c r="C29" s="10" t="s">
        <v>93</v>
      </c>
      <c r="D29" s="10">
        <v>2</v>
      </c>
      <c r="E29" s="10">
        <v>513</v>
      </c>
      <c r="F29" s="34">
        <v>0.26819999999999999</v>
      </c>
      <c r="G29" s="10">
        <v>13</v>
      </c>
      <c r="H29" s="10">
        <v>4</v>
      </c>
      <c r="I29" s="10">
        <v>0</v>
      </c>
      <c r="J29" s="10" t="s">
        <v>79</v>
      </c>
      <c r="K29" s="10">
        <v>0</v>
      </c>
      <c r="L29" s="10">
        <v>1507</v>
      </c>
      <c r="M29" s="34">
        <v>0.53639999999999999</v>
      </c>
      <c r="N29" s="34">
        <v>366.80470000000003</v>
      </c>
      <c r="O29" s="34">
        <v>2.213E-2</v>
      </c>
      <c r="P29" s="34">
        <v>885.35883000000001</v>
      </c>
      <c r="Q29" s="34">
        <v>34.909999999999997</v>
      </c>
      <c r="R29" s="34">
        <v>1058.2130099999999</v>
      </c>
      <c r="S29" s="34">
        <v>0.17555000000000001</v>
      </c>
      <c r="T29" s="34">
        <v>2516.59863</v>
      </c>
      <c r="U29" s="34">
        <v>34.04</v>
      </c>
      <c r="V29" s="34">
        <v>978.06719999999996</v>
      </c>
      <c r="W29" s="34">
        <v>0.10817</v>
      </c>
      <c r="X29" s="34">
        <v>1941.17383</v>
      </c>
      <c r="Y29" s="34">
        <v>34.72</v>
      </c>
      <c r="Z29" s="34">
        <v>1206.86121</v>
      </c>
      <c r="AA29" s="34">
        <v>0.26695000000000002</v>
      </c>
      <c r="AB29" s="34">
        <v>1766.8862300000001</v>
      </c>
      <c r="AC29" s="34">
        <v>33.85</v>
      </c>
      <c r="AD29" s="34">
        <v>3609.9460399999998</v>
      </c>
      <c r="AE29" s="34">
        <v>968.18755999999996</v>
      </c>
      <c r="AF29" s="34">
        <v>7110.0175799999997</v>
      </c>
      <c r="AG29" s="34">
        <v>28.273070000000001</v>
      </c>
      <c r="AH29" s="34">
        <v>607.49292859399998</v>
      </c>
      <c r="AI29" s="34">
        <v>17.8998164528</v>
      </c>
      <c r="AJ29" s="10">
        <v>4521</v>
      </c>
      <c r="AK29" s="10">
        <v>6028</v>
      </c>
      <c r="AM29" s="5">
        <f t="shared" si="20"/>
        <v>0.26819999999999999</v>
      </c>
      <c r="AN29" s="13"/>
      <c r="AO29" s="13">
        <f t="shared" si="21"/>
        <v>0</v>
      </c>
      <c r="AP29" s="10">
        <f t="shared" si="22"/>
        <v>4521</v>
      </c>
      <c r="AQ29" s="7">
        <f t="shared" si="23"/>
        <v>323.68017652200001</v>
      </c>
      <c r="AR29" s="7">
        <f t="shared" si="24"/>
        <v>1212.5321999999999</v>
      </c>
      <c r="AS29" s="7">
        <f t="shared" si="25"/>
        <v>9.0785700000000009</v>
      </c>
      <c r="AT29" s="10">
        <f t="shared" si="26"/>
        <v>6028</v>
      </c>
      <c r="AU29" s="7">
        <f t="shared" si="27"/>
        <v>283.81272928199996</v>
      </c>
      <c r="AV29" s="7">
        <f t="shared" si="28"/>
        <v>1616.7095999999999</v>
      </c>
      <c r="AW29" s="7">
        <f t="shared" si="29"/>
        <v>9.1295279999999988</v>
      </c>
      <c r="AX29" s="7">
        <f t="shared" si="30"/>
        <v>9.3119040000000002</v>
      </c>
      <c r="AY29" s="7">
        <f t="shared" si="31"/>
        <v>9.362861999999998</v>
      </c>
      <c r="AZ29" s="10">
        <f t="shared" si="32"/>
        <v>36168</v>
      </c>
      <c r="BA29" s="2">
        <f t="shared" si="33"/>
        <v>968.18752792799989</v>
      </c>
      <c r="BB29" s="2">
        <f t="shared" si="34"/>
        <v>9700.257599999999</v>
      </c>
      <c r="BC29" s="12">
        <v>1</v>
      </c>
    </row>
    <row r="30" spans="1:55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M30" s="5"/>
      <c r="AN30" s="13"/>
      <c r="AO30" s="13"/>
      <c r="AP30" s="10"/>
      <c r="AQ30" s="7"/>
      <c r="AR30" s="7"/>
      <c r="AS30" s="7"/>
      <c r="AT30" s="10"/>
      <c r="AU30" s="7"/>
      <c r="AV30" s="7"/>
      <c r="AW30" s="7"/>
      <c r="AX30" s="7"/>
      <c r="AY30" s="7"/>
      <c r="AZ30" s="10"/>
      <c r="BA30" s="2"/>
      <c r="BB30" s="2"/>
    </row>
    <row r="31" spans="1:55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M31" s="5"/>
      <c r="AN31" s="13"/>
      <c r="AO31" s="13"/>
      <c r="AP31" s="10"/>
      <c r="AQ31" s="7"/>
      <c r="AR31" s="7"/>
      <c r="AS31" s="7"/>
      <c r="AT31" s="10"/>
      <c r="AU31" s="7"/>
      <c r="AV31" s="7"/>
      <c r="AW31" s="7"/>
      <c r="AX31" s="7"/>
      <c r="AY31" s="7"/>
      <c r="AZ31" s="10"/>
      <c r="BA31" s="2"/>
      <c r="BB31" s="2"/>
    </row>
    <row r="32" spans="1:55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M32" s="5"/>
      <c r="AN32" s="13"/>
      <c r="AO32" s="13"/>
      <c r="AP32" s="10"/>
      <c r="AQ32" s="7"/>
      <c r="AR32" s="7"/>
      <c r="AS32" s="7"/>
      <c r="AT32" s="10"/>
      <c r="AU32" s="7"/>
      <c r="AV32" s="7"/>
      <c r="AW32" s="7"/>
      <c r="AX32" s="7"/>
      <c r="AY32" s="7"/>
      <c r="AZ32" s="10"/>
      <c r="BA32" s="2"/>
      <c r="BB32" s="2"/>
    </row>
    <row r="33" spans="1:54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M33" s="5"/>
      <c r="AN33" s="13"/>
      <c r="AO33" s="13"/>
      <c r="AP33" s="10"/>
      <c r="AQ33" s="7"/>
      <c r="AR33" s="7"/>
      <c r="AS33" s="7"/>
      <c r="AT33" s="10"/>
      <c r="AU33" s="7"/>
      <c r="AV33" s="7"/>
      <c r="AW33" s="7"/>
      <c r="AX33" s="7"/>
      <c r="AY33" s="7"/>
      <c r="AZ33" s="10"/>
      <c r="BA33" s="2"/>
      <c r="BB33" s="2"/>
    </row>
    <row r="34" spans="1:54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M34" s="5"/>
      <c r="AN34" s="13"/>
      <c r="AO34" s="13"/>
      <c r="AP34" s="10"/>
      <c r="AQ34" s="7"/>
      <c r="AR34" s="7"/>
      <c r="AS34" s="7"/>
      <c r="AU34" s="7"/>
      <c r="AV34" s="7"/>
      <c r="AW34" s="7"/>
      <c r="AX34" s="7"/>
      <c r="AY34" s="7"/>
      <c r="AZ34" s="10"/>
      <c r="BA34" s="2"/>
      <c r="BB34" s="2"/>
    </row>
    <row r="35" spans="1:54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M35" s="5"/>
      <c r="AN35" s="13"/>
      <c r="AO35" s="13"/>
      <c r="AP35" s="10"/>
      <c r="AQ35" s="7"/>
      <c r="AR35" s="7"/>
      <c r="AS35" s="7"/>
      <c r="AU35" s="7"/>
      <c r="AV35" s="7"/>
      <c r="AW35" s="7"/>
      <c r="AX35" s="7"/>
      <c r="AY35" s="7"/>
      <c r="AZ35" s="10"/>
      <c r="BA35" s="2"/>
      <c r="BB35" s="2"/>
    </row>
    <row r="36" spans="1:54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M36" s="5"/>
      <c r="AN36" s="13"/>
      <c r="AO36" s="13"/>
      <c r="AP36" s="10"/>
      <c r="AQ36" s="7"/>
      <c r="AR36" s="7"/>
      <c r="AS36" s="7"/>
      <c r="AU36" s="7"/>
      <c r="AV36" s="7"/>
      <c r="AW36" s="7"/>
      <c r="AX36" s="7"/>
      <c r="AY36" s="7"/>
      <c r="AZ36" s="10"/>
      <c r="BA36" s="2"/>
      <c r="BB36" s="2"/>
    </row>
    <row r="37" spans="1:54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M37" s="5"/>
      <c r="AN37" s="13"/>
      <c r="AO37" s="13"/>
      <c r="AP37" s="10"/>
      <c r="AQ37" s="7"/>
      <c r="AR37" s="7"/>
      <c r="AS37" s="7"/>
      <c r="AU37" s="7"/>
      <c r="AV37" s="7"/>
      <c r="AW37" s="7"/>
      <c r="AX37" s="7"/>
      <c r="AY37" s="7"/>
      <c r="AZ37" s="10"/>
      <c r="BA37" s="2"/>
      <c r="BB37" s="2"/>
    </row>
    <row r="38" spans="1:54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M38" s="5"/>
      <c r="AN38" s="13"/>
      <c r="AO38" s="13"/>
      <c r="AP38" s="10"/>
      <c r="AQ38" s="7"/>
      <c r="AR38" s="7"/>
      <c r="AS38" s="7"/>
      <c r="AU38" s="7"/>
      <c r="AV38" s="7"/>
      <c r="AW38" s="7"/>
      <c r="AX38" s="7"/>
      <c r="AY38" s="7"/>
      <c r="AZ38" s="10"/>
      <c r="BA38" s="2"/>
      <c r="BB38" s="2"/>
    </row>
    <row r="39" spans="1:54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M39" s="5"/>
      <c r="AN39" s="13"/>
      <c r="AO39" s="13"/>
      <c r="AP39" s="10"/>
      <c r="AQ39" s="7"/>
      <c r="AR39" s="7"/>
      <c r="AS39" s="7"/>
      <c r="AU39" s="7"/>
      <c r="AV39" s="7"/>
      <c r="AW39" s="7"/>
      <c r="AX39" s="7"/>
      <c r="AY39" s="7"/>
      <c r="AZ39" s="10"/>
      <c r="BA39" s="2"/>
      <c r="BB39" s="2"/>
    </row>
    <row r="40" spans="1:54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M40" s="5"/>
      <c r="AN40" s="13"/>
      <c r="AO40" s="13"/>
      <c r="AP40" s="10"/>
      <c r="AQ40" s="7"/>
      <c r="AR40" s="7"/>
      <c r="AS40" s="7"/>
      <c r="AU40" s="7"/>
      <c r="AV40" s="7"/>
      <c r="AW40" s="7"/>
      <c r="AX40" s="7"/>
      <c r="AY40" s="7"/>
      <c r="AZ40" s="10"/>
      <c r="BA40" s="2"/>
      <c r="BB40" s="2"/>
    </row>
    <row r="41" spans="1:54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M41" s="5"/>
      <c r="AN41" s="13"/>
      <c r="AO41" s="13"/>
      <c r="AP41" s="10"/>
      <c r="AQ41" s="7"/>
      <c r="AR41" s="7"/>
      <c r="AS41" s="7"/>
      <c r="AU41" s="7"/>
      <c r="AV41" s="7"/>
      <c r="AW41" s="7"/>
      <c r="AX41" s="7"/>
      <c r="AY41" s="7"/>
      <c r="AZ41" s="10"/>
      <c r="BA41" s="2"/>
      <c r="BB41" s="2"/>
    </row>
    <row r="42" spans="1:54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M42" s="5"/>
      <c r="AN42" s="13"/>
      <c r="AO42" s="13"/>
      <c r="AP42" s="10"/>
      <c r="AQ42" s="7"/>
      <c r="AR42" s="7"/>
      <c r="AS42" s="7"/>
      <c r="AU42" s="7"/>
      <c r="AV42" s="7"/>
      <c r="AW42" s="7"/>
      <c r="AX42" s="7"/>
      <c r="AY42" s="7"/>
      <c r="AZ42" s="10"/>
      <c r="BA42" s="2"/>
      <c r="BB42" s="2"/>
    </row>
    <row r="43" spans="1:54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M43" s="5"/>
      <c r="AN43" s="13"/>
      <c r="AO43" s="13"/>
      <c r="AP43" s="10"/>
      <c r="AQ43" s="7"/>
      <c r="AR43" s="7"/>
      <c r="AS43" s="7"/>
      <c r="AU43" s="7"/>
      <c r="AV43" s="7"/>
      <c r="AW43" s="7"/>
      <c r="AX43" s="7"/>
      <c r="AY43" s="7"/>
      <c r="AZ43" s="10"/>
      <c r="BA43" s="2"/>
      <c r="BB43" s="2"/>
    </row>
    <row r="44" spans="1:54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M44" s="5"/>
      <c r="AN44" s="13"/>
      <c r="AO44" s="13"/>
      <c r="AP44" s="10"/>
      <c r="AQ44" s="7"/>
      <c r="AR44" s="7"/>
      <c r="AS44" s="7"/>
      <c r="AU44" s="7"/>
      <c r="AV44" s="7"/>
      <c r="AW44" s="7"/>
      <c r="AX44" s="7"/>
      <c r="AY44" s="7"/>
      <c r="AZ44" s="10"/>
      <c r="BA44" s="2"/>
      <c r="BB44" s="2"/>
    </row>
    <row r="45" spans="1:54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M45" s="5"/>
      <c r="AN45" s="13"/>
      <c r="AO45" s="13"/>
      <c r="AP45" s="10"/>
      <c r="AQ45" s="7"/>
      <c r="AR45" s="7"/>
      <c r="AS45" s="7"/>
      <c r="AU45" s="7"/>
      <c r="AV45" s="7"/>
      <c r="AW45" s="7"/>
      <c r="AX45" s="7"/>
      <c r="AY45" s="7"/>
      <c r="AZ45" s="10"/>
      <c r="BA45" s="2"/>
      <c r="BB45" s="2"/>
    </row>
    <row r="46" spans="1:54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M46" s="5"/>
      <c r="AN46" s="13"/>
      <c r="AO46" s="13"/>
      <c r="AP46" s="10"/>
      <c r="AQ46" s="7"/>
      <c r="AR46" s="7"/>
      <c r="AS46" s="7"/>
      <c r="AU46" s="7"/>
      <c r="AV46" s="7"/>
      <c r="AW46" s="7"/>
      <c r="AX46" s="7"/>
      <c r="AY46" s="7"/>
      <c r="AZ46" s="10"/>
      <c r="BA46" s="2"/>
      <c r="BB46" s="2"/>
    </row>
    <row r="47" spans="1:54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M47" s="5"/>
      <c r="AN47" s="13"/>
      <c r="AO47" s="13"/>
      <c r="AP47" s="10"/>
      <c r="AQ47" s="7"/>
      <c r="AR47" s="7"/>
      <c r="AS47" s="7"/>
      <c r="AU47" s="7"/>
      <c r="AV47" s="7"/>
      <c r="AW47" s="7"/>
      <c r="AX47" s="7"/>
      <c r="AY47" s="7"/>
      <c r="AZ47" s="10"/>
      <c r="BA47" s="2"/>
      <c r="BB47" s="2"/>
    </row>
    <row r="48" spans="1:54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M48" s="5"/>
      <c r="AN48" s="13"/>
      <c r="AO48" s="13"/>
      <c r="AP48" s="10"/>
      <c r="AQ48" s="7"/>
      <c r="AR48" s="7"/>
      <c r="AS48" s="7"/>
      <c r="AU48" s="7"/>
      <c r="AV48" s="7"/>
      <c r="AW48" s="7"/>
      <c r="AX48" s="7"/>
      <c r="AY48" s="7"/>
      <c r="AZ48" s="10"/>
      <c r="BA48" s="2"/>
      <c r="BB48" s="2"/>
    </row>
    <row r="49" spans="1:54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M49" s="5"/>
      <c r="AN49" s="13"/>
      <c r="AO49" s="13"/>
      <c r="AP49" s="10"/>
      <c r="AQ49" s="7"/>
      <c r="AR49" s="7"/>
      <c r="AS49" s="7"/>
      <c r="AU49" s="7"/>
      <c r="AV49" s="7"/>
      <c r="AW49" s="7"/>
      <c r="AX49" s="7"/>
      <c r="AY49" s="7"/>
      <c r="AZ49" s="10"/>
      <c r="BA49" s="2"/>
      <c r="BB49" s="2"/>
    </row>
    <row r="50" spans="1:54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M50" s="5"/>
      <c r="AN50" s="13"/>
      <c r="AO50" s="13"/>
      <c r="AP50" s="10"/>
      <c r="AQ50" s="7"/>
      <c r="AR50" s="7"/>
      <c r="AS50" s="7"/>
      <c r="AU50" s="7"/>
      <c r="AV50" s="7"/>
      <c r="AW50" s="7"/>
      <c r="AX50" s="7"/>
      <c r="AY50" s="7"/>
      <c r="AZ50" s="10"/>
      <c r="BA50" s="2"/>
      <c r="BB50" s="2"/>
    </row>
    <row r="51" spans="1:54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M51" s="5"/>
      <c r="AN51" s="13"/>
      <c r="AO51" s="13"/>
      <c r="AP51" s="10"/>
      <c r="AQ51" s="7"/>
      <c r="AR51" s="7"/>
      <c r="AS51" s="7"/>
      <c r="AU51" s="7"/>
      <c r="AV51" s="7"/>
      <c r="AW51" s="7"/>
      <c r="AX51" s="7"/>
      <c r="AY51" s="7"/>
      <c r="AZ51" s="10"/>
      <c r="BA51" s="2"/>
      <c r="BB51" s="2"/>
    </row>
    <row r="52" spans="1:54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M52" s="5"/>
      <c r="AN52" s="13"/>
      <c r="AO52" s="13"/>
      <c r="AP52" s="10"/>
      <c r="AQ52" s="7"/>
      <c r="AR52" s="7"/>
      <c r="AS52" s="7"/>
      <c r="AU52" s="7"/>
      <c r="AV52" s="7"/>
      <c r="AW52" s="7"/>
      <c r="AX52" s="7"/>
      <c r="AY52" s="7"/>
      <c r="AZ52" s="10"/>
      <c r="BA52" s="2"/>
      <c r="BB52" s="2"/>
    </row>
    <row r="53" spans="1:54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M53" s="5"/>
      <c r="AN53" s="13"/>
      <c r="AO53" s="13"/>
      <c r="AP53" s="10"/>
      <c r="AQ53" s="7"/>
      <c r="AR53" s="7"/>
      <c r="AS53" s="7"/>
      <c r="AU53" s="7"/>
      <c r="AV53" s="7"/>
      <c r="AW53" s="7"/>
      <c r="AX53" s="7"/>
      <c r="AY53" s="7"/>
      <c r="AZ53" s="10"/>
      <c r="BA53" s="2"/>
      <c r="BB53" s="2"/>
    </row>
    <row r="54" spans="1:54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M54" s="5"/>
      <c r="AN54" s="13"/>
      <c r="AO54" s="13"/>
      <c r="AP54" s="10"/>
      <c r="AQ54" s="7"/>
      <c r="AR54" s="7"/>
      <c r="AS54" s="7"/>
      <c r="AU54" s="7"/>
      <c r="AV54" s="7"/>
      <c r="AW54" s="7"/>
      <c r="AX54" s="7"/>
      <c r="AY54" s="7"/>
      <c r="AZ54" s="10"/>
      <c r="BA54" s="2"/>
      <c r="BB54" s="2"/>
    </row>
    <row r="55" spans="1:54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M55" s="5"/>
      <c r="AN55" s="13"/>
      <c r="AO55" s="13"/>
      <c r="AP55" s="10"/>
      <c r="AQ55" s="7"/>
      <c r="AR55" s="7"/>
      <c r="AS55" s="7"/>
      <c r="AU55" s="7"/>
      <c r="AV55" s="7"/>
      <c r="AW55" s="7"/>
      <c r="AX55" s="7"/>
      <c r="AY55" s="7"/>
      <c r="AZ55" s="10"/>
      <c r="BA55" s="2"/>
      <c r="BB55" s="2"/>
    </row>
    <row r="56" spans="1:54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M56" s="5"/>
      <c r="AN56" s="13"/>
      <c r="AO56" s="13"/>
      <c r="AP56" s="10"/>
      <c r="AQ56" s="7"/>
      <c r="AR56" s="7"/>
      <c r="AS56" s="7"/>
      <c r="AU56" s="7"/>
      <c r="AV56" s="7"/>
      <c r="AW56" s="7"/>
      <c r="AX56" s="7"/>
      <c r="AY56" s="7"/>
      <c r="AZ56" s="10"/>
      <c r="BA56" s="2"/>
      <c r="BB56" s="2"/>
    </row>
    <row r="57" spans="1:54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M57" s="5"/>
      <c r="AN57" s="13"/>
      <c r="AO57" s="13"/>
      <c r="AP57" s="10"/>
      <c r="AQ57" s="7"/>
      <c r="AR57" s="7"/>
      <c r="AS57" s="7"/>
      <c r="AU57" s="7"/>
      <c r="AV57" s="7"/>
      <c r="AW57" s="7"/>
      <c r="AX57" s="7"/>
      <c r="AY57" s="7"/>
      <c r="AZ57" s="10"/>
      <c r="BA57" s="2"/>
      <c r="BB57" s="2"/>
    </row>
    <row r="58" spans="1:54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M58" s="5"/>
      <c r="AN58" s="13"/>
      <c r="AO58" s="13"/>
      <c r="AP58" s="10"/>
      <c r="AQ58" s="7"/>
      <c r="AR58" s="7"/>
      <c r="AS58" s="7"/>
      <c r="AU58" s="7"/>
      <c r="AV58" s="7"/>
      <c r="AW58" s="7"/>
      <c r="AX58" s="7"/>
      <c r="AY58" s="7"/>
      <c r="AZ58" s="10"/>
      <c r="BA58" s="2"/>
      <c r="BB58" s="2"/>
    </row>
    <row r="59" spans="1:54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M59" s="5"/>
      <c r="AN59" s="13"/>
      <c r="AO59" s="13"/>
      <c r="AP59" s="10"/>
      <c r="AQ59" s="7"/>
      <c r="AR59" s="7"/>
      <c r="AS59" s="7"/>
      <c r="AU59" s="7"/>
      <c r="AV59" s="7"/>
      <c r="AW59" s="7"/>
      <c r="AX59" s="7"/>
      <c r="AY59" s="7"/>
      <c r="AZ59" s="10"/>
      <c r="BA59" s="2"/>
      <c r="BB59" s="2"/>
    </row>
    <row r="60" spans="1:54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M60" s="5"/>
      <c r="AN60" s="13"/>
      <c r="AO60" s="13"/>
      <c r="AP60" s="10"/>
      <c r="AQ60" s="7"/>
      <c r="AR60" s="7"/>
      <c r="AS60" s="7"/>
      <c r="AU60" s="7"/>
      <c r="AV60" s="7"/>
      <c r="AW60" s="7"/>
      <c r="AX60" s="7"/>
      <c r="AY60" s="7"/>
      <c r="AZ60" s="10"/>
      <c r="BA60" s="2"/>
      <c r="BB60" s="2"/>
    </row>
    <row r="61" spans="1:54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M61" s="5"/>
      <c r="AN61" s="13"/>
      <c r="AO61" s="13"/>
      <c r="AP61" s="10"/>
      <c r="AQ61" s="7"/>
      <c r="AR61" s="7"/>
      <c r="AS61" s="7"/>
      <c r="AU61" s="7"/>
      <c r="AV61" s="7"/>
      <c r="AW61" s="7"/>
      <c r="AX61" s="7"/>
      <c r="AY61" s="7"/>
      <c r="AZ61" s="10"/>
      <c r="BA61" s="2"/>
      <c r="BB61" s="2"/>
    </row>
    <row r="62" spans="1:54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M62" s="5"/>
      <c r="AN62" s="13"/>
      <c r="AO62" s="13"/>
      <c r="AP62" s="10"/>
      <c r="AQ62" s="7"/>
      <c r="AR62" s="7"/>
      <c r="AS62" s="7"/>
      <c r="AU62" s="7"/>
      <c r="AV62" s="7"/>
      <c r="AW62" s="7"/>
      <c r="AX62" s="7"/>
      <c r="AY62" s="7"/>
      <c r="AZ62" s="10"/>
      <c r="BA62" s="2"/>
      <c r="BB62" s="2"/>
    </row>
    <row r="63" spans="1:54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M63" s="5"/>
      <c r="AN63" s="13"/>
      <c r="AO63" s="13"/>
      <c r="AP63" s="10"/>
      <c r="AQ63" s="7"/>
      <c r="AR63" s="7"/>
      <c r="AS63" s="7"/>
      <c r="AU63" s="7"/>
      <c r="AV63" s="7"/>
      <c r="AW63" s="7"/>
      <c r="AX63" s="7"/>
      <c r="AY63" s="7"/>
      <c r="AZ63" s="10"/>
      <c r="BA63" s="2"/>
      <c r="BB63" s="2"/>
    </row>
    <row r="64" spans="1:54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M64" s="5"/>
      <c r="AN64" s="13"/>
      <c r="AO64" s="13"/>
      <c r="AP64" s="10"/>
      <c r="AQ64" s="7"/>
      <c r="AR64" s="7"/>
      <c r="AS64" s="7"/>
      <c r="AU64" s="7"/>
      <c r="AV64" s="7"/>
      <c r="AW64" s="7"/>
      <c r="AX64" s="7"/>
      <c r="AY64" s="7"/>
      <c r="AZ64" s="10"/>
      <c r="BA64" s="2"/>
      <c r="BB64" s="2"/>
    </row>
    <row r="65" spans="1:54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M65" s="5"/>
      <c r="AN65" s="13"/>
      <c r="AO65" s="13"/>
      <c r="AP65" s="10"/>
      <c r="AQ65" s="7"/>
      <c r="AR65" s="7"/>
      <c r="AS65" s="7"/>
      <c r="AU65" s="7"/>
      <c r="AV65" s="7"/>
      <c r="AW65" s="7"/>
      <c r="AX65" s="7"/>
      <c r="AY65" s="7"/>
      <c r="AZ65" s="10"/>
      <c r="BA65" s="2"/>
      <c r="BB65" s="2"/>
    </row>
    <row r="66" spans="1:54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M66" s="5"/>
      <c r="AN66" s="13"/>
      <c r="AO66" s="13"/>
      <c r="AP66" s="10"/>
      <c r="AQ66" s="7"/>
      <c r="AR66" s="7"/>
      <c r="AS66" s="7"/>
      <c r="AU66" s="7"/>
      <c r="AV66" s="7"/>
      <c r="AW66" s="7"/>
      <c r="AX66" s="7"/>
      <c r="AY66" s="7"/>
      <c r="AZ66" s="10"/>
      <c r="BA66" s="2"/>
      <c r="BB66" s="2"/>
    </row>
    <row r="67" spans="1:54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M67" s="5"/>
      <c r="AN67" s="13"/>
      <c r="AO67" s="13"/>
      <c r="AP67" s="10"/>
      <c r="AQ67" s="7"/>
      <c r="AR67" s="7"/>
      <c r="AS67" s="7"/>
      <c r="AU67" s="7"/>
      <c r="AV67" s="7"/>
      <c r="AW67" s="7"/>
      <c r="AX67" s="7"/>
      <c r="AY67" s="7"/>
      <c r="AZ67" s="10"/>
      <c r="BA67" s="2"/>
      <c r="BB67" s="2"/>
    </row>
    <row r="68" spans="1:54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M68" s="5"/>
      <c r="AN68" s="13"/>
      <c r="AO68" s="13"/>
      <c r="AP68" s="10"/>
      <c r="AQ68" s="7"/>
      <c r="AR68" s="7"/>
      <c r="AS68" s="7"/>
      <c r="AU68" s="7"/>
      <c r="AV68" s="7"/>
      <c r="AW68" s="7"/>
      <c r="AX68" s="7"/>
      <c r="AY68" s="7"/>
      <c r="AZ68" s="10"/>
      <c r="BA68" s="2"/>
      <c r="BB68" s="2"/>
    </row>
    <row r="69" spans="1:54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M69" s="5"/>
      <c r="AN69" s="13"/>
      <c r="AO69" s="13"/>
      <c r="AP69" s="10"/>
      <c r="AQ69" s="7"/>
      <c r="AR69" s="7"/>
      <c r="AS69" s="7"/>
      <c r="AU69" s="7"/>
      <c r="AV69" s="7"/>
      <c r="AW69" s="7"/>
      <c r="AX69" s="7"/>
      <c r="AY69" s="7"/>
      <c r="AZ69" s="10"/>
      <c r="BA69" s="2"/>
      <c r="BB69" s="2"/>
    </row>
    <row r="70" spans="1:54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M70" s="5"/>
      <c r="AN70" s="13"/>
      <c r="AO70" s="13"/>
      <c r="AP70" s="10"/>
      <c r="AQ70" s="7"/>
      <c r="AR70" s="7"/>
      <c r="AS70" s="7"/>
      <c r="AU70" s="7"/>
      <c r="AV70" s="7"/>
      <c r="AW70" s="7"/>
      <c r="AX70" s="7"/>
      <c r="AY70" s="7"/>
      <c r="AZ70" s="10"/>
      <c r="BA70" s="2"/>
      <c r="BB70" s="2"/>
    </row>
    <row r="71" spans="1:54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M71" s="5"/>
      <c r="AN71" s="13"/>
      <c r="AO71" s="13"/>
      <c r="AP71" s="10"/>
      <c r="AQ71" s="7"/>
      <c r="AR71" s="7"/>
      <c r="AS71" s="7"/>
      <c r="AU71" s="7"/>
      <c r="AV71" s="7"/>
      <c r="AW71" s="7"/>
      <c r="AX71" s="7"/>
      <c r="AY71" s="7"/>
      <c r="AZ71" s="10"/>
      <c r="BA71" s="2"/>
      <c r="BB71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D23EA-629F-4383-A321-BD0EF155FA88}">
  <sheetPr>
    <tabColor theme="4" tint="0.79998168889431442"/>
  </sheetPr>
  <dimension ref="A1:AL33"/>
  <sheetViews>
    <sheetView topLeftCell="A6" workbookViewId="0">
      <selection activeCell="A19" sqref="A19:AK33"/>
    </sheetView>
  </sheetViews>
  <sheetFormatPr defaultRowHeight="15" x14ac:dyDescent="0.25"/>
  <sheetData>
    <row r="1" spans="1:38" x14ac:dyDescent="0.25">
      <c r="A1">
        <v>2025</v>
      </c>
    </row>
    <row r="2" spans="1:38" x14ac:dyDescent="0.25">
      <c r="A2" s="10" t="s">
        <v>0</v>
      </c>
      <c r="B2" s="10" t="s">
        <v>1</v>
      </c>
      <c r="C2" s="10" t="s">
        <v>40</v>
      </c>
      <c r="D2" s="10" t="s">
        <v>2</v>
      </c>
      <c r="E2" s="10" t="s">
        <v>3</v>
      </c>
      <c r="F2" s="34" t="s">
        <v>4</v>
      </c>
      <c r="G2" s="10" t="s">
        <v>5</v>
      </c>
      <c r="H2" s="10" t="s">
        <v>94</v>
      </c>
      <c r="I2" s="10" t="s">
        <v>6</v>
      </c>
      <c r="J2" s="10" t="s">
        <v>95</v>
      </c>
      <c r="K2" s="10" t="s">
        <v>96</v>
      </c>
      <c r="L2" s="10" t="s">
        <v>97</v>
      </c>
      <c r="M2" s="10" t="s">
        <v>7</v>
      </c>
      <c r="N2" s="34" t="s">
        <v>8</v>
      </c>
      <c r="O2" s="34" t="s">
        <v>9</v>
      </c>
      <c r="P2" s="34" t="s">
        <v>10</v>
      </c>
      <c r="Q2" s="34" t="s">
        <v>11</v>
      </c>
      <c r="R2" s="34" t="s">
        <v>12</v>
      </c>
      <c r="S2" s="34" t="s">
        <v>13</v>
      </c>
      <c r="T2" s="34" t="s">
        <v>14</v>
      </c>
      <c r="U2" s="34" t="s">
        <v>15</v>
      </c>
      <c r="V2" s="34" t="s">
        <v>16</v>
      </c>
      <c r="W2" s="34" t="s">
        <v>17</v>
      </c>
      <c r="X2" s="34" t="s">
        <v>18</v>
      </c>
      <c r="Y2" s="34" t="s">
        <v>19</v>
      </c>
      <c r="Z2" s="34" t="s">
        <v>20</v>
      </c>
      <c r="AA2" s="34" t="s">
        <v>21</v>
      </c>
      <c r="AB2" s="34" t="s">
        <v>22</v>
      </c>
      <c r="AC2" s="34" t="s">
        <v>23</v>
      </c>
      <c r="AD2" s="34" t="s">
        <v>24</v>
      </c>
      <c r="AE2" s="34" t="s">
        <v>25</v>
      </c>
      <c r="AF2" s="34" t="s">
        <v>26</v>
      </c>
      <c r="AG2" s="34" t="s">
        <v>27</v>
      </c>
      <c r="AH2" s="34" t="s">
        <v>28</v>
      </c>
      <c r="AI2" s="34" t="s">
        <v>98</v>
      </c>
      <c r="AJ2" s="34" t="s">
        <v>99</v>
      </c>
      <c r="AK2" s="10" t="s">
        <v>71</v>
      </c>
      <c r="AL2" s="10" t="s">
        <v>72</v>
      </c>
    </row>
    <row r="3" spans="1:38" x14ac:dyDescent="0.25">
      <c r="A3" s="10">
        <v>27602</v>
      </c>
      <c r="B3" s="10">
        <v>27603</v>
      </c>
      <c r="C3" s="10" t="s">
        <v>78</v>
      </c>
      <c r="D3" s="10">
        <v>2</v>
      </c>
      <c r="E3" s="10">
        <v>513</v>
      </c>
      <c r="F3" s="34">
        <v>0.18060000000000001</v>
      </c>
      <c r="G3" s="10">
        <v>13</v>
      </c>
      <c r="H3" s="10">
        <v>4</v>
      </c>
      <c r="I3" s="10" t="s">
        <v>79</v>
      </c>
      <c r="J3" s="10">
        <v>15471</v>
      </c>
      <c r="K3" s="10">
        <v>0</v>
      </c>
      <c r="L3" s="10">
        <v>0</v>
      </c>
      <c r="M3" s="10">
        <v>1507</v>
      </c>
      <c r="N3" s="34">
        <v>0.36120000000000002</v>
      </c>
      <c r="O3" s="34">
        <v>488.3338</v>
      </c>
      <c r="P3" s="34">
        <v>2.946E-2</v>
      </c>
      <c r="Q3" s="34">
        <v>1297.08521</v>
      </c>
      <c r="R3" s="34">
        <v>34.51</v>
      </c>
      <c r="S3" s="34">
        <v>1173.6961699999999</v>
      </c>
      <c r="T3" s="34">
        <v>0.19470999999999999</v>
      </c>
      <c r="U3" s="34">
        <v>2647.4829100000002</v>
      </c>
      <c r="V3" s="34">
        <v>33.46</v>
      </c>
      <c r="W3" s="34">
        <v>1296.15796</v>
      </c>
      <c r="X3" s="34">
        <v>0.14335000000000001</v>
      </c>
      <c r="Y3" s="34">
        <v>2482.7663600000001</v>
      </c>
      <c r="Z3" s="34">
        <v>34.24</v>
      </c>
      <c r="AA3" s="34">
        <v>1105.6289099999999</v>
      </c>
      <c r="AB3" s="34">
        <v>0.24454999999999999</v>
      </c>
      <c r="AC3" s="34">
        <v>1631.6866500000001</v>
      </c>
      <c r="AD3" s="34">
        <v>33.549999999999997</v>
      </c>
      <c r="AE3" s="34">
        <v>4063.8168900000001</v>
      </c>
      <c r="AF3" s="34">
        <v>733.92529000000002</v>
      </c>
      <c r="AG3" s="34">
        <v>8059.0209999999997</v>
      </c>
      <c r="AH3" s="34">
        <v>21.678830000000001</v>
      </c>
      <c r="AI3" s="34">
        <v>411.64611493699999</v>
      </c>
      <c r="AJ3" s="34">
        <v>12.2866252296</v>
      </c>
      <c r="AK3" s="10">
        <v>4521</v>
      </c>
      <c r="AL3" s="10">
        <v>6028</v>
      </c>
    </row>
    <row r="4" spans="1:38" x14ac:dyDescent="0.25">
      <c r="A4" s="10">
        <v>27603</v>
      </c>
      <c r="B4" s="10">
        <v>27602</v>
      </c>
      <c r="C4" s="10" t="s">
        <v>84</v>
      </c>
      <c r="D4" s="10">
        <v>2</v>
      </c>
      <c r="E4" s="10">
        <v>513</v>
      </c>
      <c r="F4" s="34">
        <v>0.18060000000000001</v>
      </c>
      <c r="G4" s="10">
        <v>13</v>
      </c>
      <c r="H4" s="10">
        <v>4</v>
      </c>
      <c r="I4" s="10" t="s">
        <v>79</v>
      </c>
      <c r="J4" s="10">
        <v>15471</v>
      </c>
      <c r="K4" s="10">
        <v>0</v>
      </c>
      <c r="L4" s="10">
        <v>0</v>
      </c>
      <c r="M4" s="10">
        <v>1507</v>
      </c>
      <c r="N4" s="34">
        <v>0.36120000000000002</v>
      </c>
      <c r="O4" s="34">
        <v>808.75139999999999</v>
      </c>
      <c r="P4" s="34">
        <v>4.879E-2</v>
      </c>
      <c r="Q4" s="34">
        <v>1297.08521</v>
      </c>
      <c r="R4" s="34">
        <v>34.47</v>
      </c>
      <c r="S4" s="34">
        <v>1473.7868699999999</v>
      </c>
      <c r="T4" s="34">
        <v>0.24449000000000001</v>
      </c>
      <c r="U4" s="34">
        <v>2647.4829100000002</v>
      </c>
      <c r="V4" s="34">
        <v>32.99</v>
      </c>
      <c r="W4" s="34">
        <v>1186.6082799999999</v>
      </c>
      <c r="X4" s="34">
        <v>0.13123000000000001</v>
      </c>
      <c r="Y4" s="34">
        <v>2482.7663600000001</v>
      </c>
      <c r="Z4" s="34">
        <v>34.270000000000003</v>
      </c>
      <c r="AA4" s="34">
        <v>526.05768</v>
      </c>
      <c r="AB4" s="34">
        <v>0.11636000000000001</v>
      </c>
      <c r="AC4" s="34">
        <v>1631.6866500000001</v>
      </c>
      <c r="AD4" s="34">
        <v>34.159999999999997</v>
      </c>
      <c r="AE4" s="34">
        <v>3995.2040999999999</v>
      </c>
      <c r="AF4" s="34">
        <v>721.53386999999998</v>
      </c>
      <c r="AG4" s="34">
        <v>8059.0209999999997</v>
      </c>
      <c r="AH4" s="34">
        <v>21.339929999999999</v>
      </c>
      <c r="AI4" s="34">
        <v>361.171930546</v>
      </c>
      <c r="AJ4" s="34">
        <v>10.8492848034</v>
      </c>
      <c r="AK4" s="10">
        <v>4521</v>
      </c>
      <c r="AL4" s="10">
        <v>6028</v>
      </c>
    </row>
    <row r="5" spans="1:38" x14ac:dyDescent="0.25">
      <c r="A5" s="10">
        <v>27603</v>
      </c>
      <c r="B5" s="10">
        <v>35890</v>
      </c>
      <c r="C5" s="10" t="s">
        <v>80</v>
      </c>
      <c r="D5" s="10">
        <v>2</v>
      </c>
      <c r="E5" s="10">
        <v>513</v>
      </c>
      <c r="F5" s="34">
        <v>0.50080000000000002</v>
      </c>
      <c r="G5" s="10">
        <v>13</v>
      </c>
      <c r="H5" s="10">
        <v>4</v>
      </c>
      <c r="I5" s="10" t="s">
        <v>79</v>
      </c>
      <c r="J5" s="10">
        <v>15471</v>
      </c>
      <c r="K5" s="10">
        <v>0</v>
      </c>
      <c r="L5" s="10">
        <v>0</v>
      </c>
      <c r="M5" s="10">
        <v>1507</v>
      </c>
      <c r="N5" s="34">
        <v>1.0016</v>
      </c>
      <c r="O5" s="34">
        <v>421.66399999999999</v>
      </c>
      <c r="P5" s="34">
        <v>2.5440000000000001E-2</v>
      </c>
      <c r="Q5" s="34">
        <v>1113.82898</v>
      </c>
      <c r="R5" s="34">
        <v>37.96</v>
      </c>
      <c r="S5" s="34">
        <v>1006.8631</v>
      </c>
      <c r="T5" s="34">
        <v>0.16703000000000001</v>
      </c>
      <c r="U5" s="34">
        <v>2456.2685499999998</v>
      </c>
      <c r="V5" s="34">
        <v>37.450000000000003</v>
      </c>
      <c r="W5" s="34">
        <v>1021.56396</v>
      </c>
      <c r="X5" s="34">
        <v>0.11298</v>
      </c>
      <c r="Y5" s="34">
        <v>2208.5200199999999</v>
      </c>
      <c r="Z5" s="34">
        <v>37.840000000000003</v>
      </c>
      <c r="AA5" s="34">
        <v>968.95623999999998</v>
      </c>
      <c r="AB5" s="34">
        <v>0.21432000000000001</v>
      </c>
      <c r="AC5" s="34">
        <v>1552.01135</v>
      </c>
      <c r="AD5" s="34">
        <v>37.479999999999997</v>
      </c>
      <c r="AE5" s="34">
        <v>3419.04736</v>
      </c>
      <c r="AF5" s="34">
        <v>1712.25891</v>
      </c>
      <c r="AG5" s="34">
        <v>7330.6289100000004</v>
      </c>
      <c r="AH5" s="34">
        <v>45.49427</v>
      </c>
      <c r="AI5" s="34">
        <v>989.490352229</v>
      </c>
      <c r="AJ5" s="34">
        <v>26.411266704599999</v>
      </c>
      <c r="AK5" s="10">
        <v>4521</v>
      </c>
      <c r="AL5" s="10">
        <v>6028</v>
      </c>
    </row>
    <row r="6" spans="1:38" x14ac:dyDescent="0.25">
      <c r="A6" s="10">
        <v>27604</v>
      </c>
      <c r="B6" s="10">
        <v>36185</v>
      </c>
      <c r="C6" s="10" t="s">
        <v>85</v>
      </c>
      <c r="D6" s="10">
        <v>2</v>
      </c>
      <c r="E6" s="10">
        <v>513</v>
      </c>
      <c r="F6" s="34">
        <v>0.18909999999999999</v>
      </c>
      <c r="G6" s="10">
        <v>13</v>
      </c>
      <c r="H6" s="10">
        <v>4</v>
      </c>
      <c r="I6" s="10" t="s">
        <v>79</v>
      </c>
      <c r="J6" s="10">
        <v>15471</v>
      </c>
      <c r="K6" s="10">
        <v>0</v>
      </c>
      <c r="L6" s="10">
        <v>0</v>
      </c>
      <c r="M6" s="10">
        <v>1507</v>
      </c>
      <c r="N6" s="34">
        <v>0.37819999999999998</v>
      </c>
      <c r="O6" s="34">
        <v>764.08911000000001</v>
      </c>
      <c r="P6" s="34">
        <v>4.6089999999999999E-2</v>
      </c>
      <c r="Q6" s="34">
        <v>1246.3834199999999</v>
      </c>
      <c r="R6" s="34">
        <v>34.47</v>
      </c>
      <c r="S6" s="34">
        <v>1590.0286900000001</v>
      </c>
      <c r="T6" s="34">
        <v>0.26377</v>
      </c>
      <c r="U6" s="34">
        <v>2725.67139</v>
      </c>
      <c r="V6" s="34">
        <v>32.76</v>
      </c>
      <c r="W6" s="34">
        <v>1327.0881300000001</v>
      </c>
      <c r="X6" s="34">
        <v>0.14677000000000001</v>
      </c>
      <c r="Y6" s="34">
        <v>2492.0268599999999</v>
      </c>
      <c r="Z6" s="34">
        <v>34.24</v>
      </c>
      <c r="AA6" s="34">
        <v>642.65704000000005</v>
      </c>
      <c r="AB6" s="34">
        <v>0.14215</v>
      </c>
      <c r="AC6" s="34">
        <v>1698.39392</v>
      </c>
      <c r="AD6" s="34">
        <v>34.06</v>
      </c>
      <c r="AE6" s="34">
        <v>4323.8627900000001</v>
      </c>
      <c r="AF6" s="34">
        <v>817.64251999999999</v>
      </c>
      <c r="AG6" s="34">
        <v>8162.47559</v>
      </c>
      <c r="AH6" s="34">
        <v>24.267060000000001</v>
      </c>
      <c r="AI6" s="34">
        <v>422.200865475</v>
      </c>
      <c r="AJ6" s="34">
        <v>12.7461069064</v>
      </c>
      <c r="AK6" s="10">
        <v>4521</v>
      </c>
      <c r="AL6" s="10">
        <v>6028</v>
      </c>
    </row>
    <row r="7" spans="1:38" x14ac:dyDescent="0.25">
      <c r="A7" s="10">
        <v>27604</v>
      </c>
      <c r="B7" s="10">
        <v>41523</v>
      </c>
      <c r="C7" s="10" t="s">
        <v>86</v>
      </c>
      <c r="D7" s="10">
        <v>2</v>
      </c>
      <c r="E7" s="10">
        <v>513</v>
      </c>
      <c r="F7" s="34">
        <v>0.21310000000000001</v>
      </c>
      <c r="G7" s="10">
        <v>13</v>
      </c>
      <c r="H7" s="10">
        <v>4</v>
      </c>
      <c r="I7" s="10" t="s">
        <v>79</v>
      </c>
      <c r="J7" s="10">
        <v>15471</v>
      </c>
      <c r="K7" s="10">
        <v>0</v>
      </c>
      <c r="L7" s="10">
        <v>0</v>
      </c>
      <c r="M7" s="10">
        <v>1507</v>
      </c>
      <c r="N7" s="34">
        <v>0.42620000000000002</v>
      </c>
      <c r="O7" s="34">
        <v>486.48160000000001</v>
      </c>
      <c r="P7" s="34">
        <v>2.9350000000000001E-2</v>
      </c>
      <c r="Q7" s="34">
        <v>1155.6959199999999</v>
      </c>
      <c r="R7" s="34">
        <v>34.51</v>
      </c>
      <c r="S7" s="34">
        <v>1278.93652</v>
      </c>
      <c r="T7" s="34">
        <v>0.21217</v>
      </c>
      <c r="U7" s="34">
        <v>2629.12158</v>
      </c>
      <c r="V7" s="34">
        <v>33.31</v>
      </c>
      <c r="W7" s="34">
        <v>1074.7694100000001</v>
      </c>
      <c r="X7" s="34">
        <v>0.11885999999999999</v>
      </c>
      <c r="Y7" s="34">
        <v>2289.8100599999998</v>
      </c>
      <c r="Z7" s="34">
        <v>34.299999999999997</v>
      </c>
      <c r="AA7" s="34">
        <v>718.29625999999996</v>
      </c>
      <c r="AB7" s="34">
        <v>0.15887999999999999</v>
      </c>
      <c r="AC7" s="34">
        <v>1753.1756600000001</v>
      </c>
      <c r="AD7" s="34">
        <v>33.99</v>
      </c>
      <c r="AE7" s="34">
        <v>3558.48389</v>
      </c>
      <c r="AF7" s="34">
        <v>758.31293000000005</v>
      </c>
      <c r="AG7" s="34">
        <v>7827.8032199999998</v>
      </c>
      <c r="AH7" s="34">
        <v>22.366710000000001</v>
      </c>
      <c r="AI7" s="34">
        <v>425.610307847</v>
      </c>
      <c r="AJ7" s="34">
        <v>12.685320019700001</v>
      </c>
      <c r="AK7" s="10">
        <v>4521</v>
      </c>
      <c r="AL7" s="10">
        <v>6028</v>
      </c>
    </row>
    <row r="8" spans="1:38" x14ac:dyDescent="0.25">
      <c r="A8" s="10">
        <v>27608</v>
      </c>
      <c r="B8" s="10">
        <v>41524</v>
      </c>
      <c r="C8" s="10" t="s">
        <v>87</v>
      </c>
      <c r="D8" s="10">
        <v>2</v>
      </c>
      <c r="E8" s="10">
        <v>513</v>
      </c>
      <c r="F8" s="34">
        <v>0.26819999999999999</v>
      </c>
      <c r="G8" s="10">
        <v>13</v>
      </c>
      <c r="H8" s="10">
        <v>4</v>
      </c>
      <c r="I8" s="10" t="s">
        <v>79</v>
      </c>
      <c r="J8" s="10">
        <v>15471</v>
      </c>
      <c r="K8" s="10">
        <v>0</v>
      </c>
      <c r="L8" s="10">
        <v>0</v>
      </c>
      <c r="M8" s="10">
        <v>1507</v>
      </c>
      <c r="N8" s="34">
        <v>0.53639999999999999</v>
      </c>
      <c r="O8" s="34">
        <v>248.3827</v>
      </c>
      <c r="P8" s="34">
        <v>1.498E-2</v>
      </c>
      <c r="Q8" s="34">
        <v>588.88189999999997</v>
      </c>
      <c r="R8" s="34">
        <v>34.92</v>
      </c>
      <c r="S8" s="34">
        <v>630.94182999999998</v>
      </c>
      <c r="T8" s="34">
        <v>0.10467</v>
      </c>
      <c r="U8" s="34">
        <v>1527.76782</v>
      </c>
      <c r="V8" s="34">
        <v>34.479999999999997</v>
      </c>
      <c r="W8" s="34">
        <v>613.92364999999995</v>
      </c>
      <c r="X8" s="34">
        <v>6.7900000000000002E-2</v>
      </c>
      <c r="Y8" s="34">
        <v>1234.32861</v>
      </c>
      <c r="Z8" s="34">
        <v>34.81</v>
      </c>
      <c r="AA8" s="34">
        <v>800.76433999999995</v>
      </c>
      <c r="AB8" s="34">
        <v>0.17712</v>
      </c>
      <c r="AC8" s="34">
        <v>1157.45911</v>
      </c>
      <c r="AD8" s="34">
        <v>34.32</v>
      </c>
      <c r="AE8" s="34">
        <v>2294.0124500000002</v>
      </c>
      <c r="AF8" s="34">
        <v>615.25414999999998</v>
      </c>
      <c r="AG8" s="34">
        <v>4508.4375</v>
      </c>
      <c r="AH8" s="34">
        <v>17.80322</v>
      </c>
      <c r="AI8" s="34">
        <v>383.983609199</v>
      </c>
      <c r="AJ8" s="34">
        <v>11.165453851900001</v>
      </c>
      <c r="AK8" s="10">
        <v>4521</v>
      </c>
      <c r="AL8" s="10">
        <v>6028</v>
      </c>
    </row>
    <row r="9" spans="1:38" x14ac:dyDescent="0.25">
      <c r="A9" s="10">
        <v>35890</v>
      </c>
      <c r="B9" s="10">
        <v>27603</v>
      </c>
      <c r="C9" s="10" t="s">
        <v>88</v>
      </c>
      <c r="D9" s="10">
        <v>2</v>
      </c>
      <c r="E9" s="10">
        <v>513</v>
      </c>
      <c r="F9" s="34">
        <v>0.50080000000000002</v>
      </c>
      <c r="G9" s="10">
        <v>13</v>
      </c>
      <c r="H9" s="10">
        <v>4</v>
      </c>
      <c r="I9" s="10" t="s">
        <v>79</v>
      </c>
      <c r="J9" s="10">
        <v>15471</v>
      </c>
      <c r="K9" s="10">
        <v>0</v>
      </c>
      <c r="L9" s="10">
        <v>0</v>
      </c>
      <c r="M9" s="10">
        <v>1507</v>
      </c>
      <c r="N9" s="34">
        <v>1.0016</v>
      </c>
      <c r="O9" s="34">
        <v>692.16498000000001</v>
      </c>
      <c r="P9" s="34">
        <v>4.1750000000000002E-2</v>
      </c>
      <c r="Q9" s="34">
        <v>1113.82898</v>
      </c>
      <c r="R9" s="34">
        <v>37.94</v>
      </c>
      <c r="S9" s="34">
        <v>1449.40527</v>
      </c>
      <c r="T9" s="34">
        <v>0.24045</v>
      </c>
      <c r="U9" s="34">
        <v>2456.2685499999998</v>
      </c>
      <c r="V9" s="34">
        <v>37.049999999999997</v>
      </c>
      <c r="W9" s="34">
        <v>1186.9561799999999</v>
      </c>
      <c r="X9" s="34">
        <v>0.13127</v>
      </c>
      <c r="Y9" s="34">
        <v>2208.5200199999999</v>
      </c>
      <c r="Z9" s="34">
        <v>37.82</v>
      </c>
      <c r="AA9" s="34">
        <v>583.05517999999995</v>
      </c>
      <c r="AB9" s="34">
        <v>0.12897</v>
      </c>
      <c r="AC9" s="34">
        <v>1552.01135</v>
      </c>
      <c r="AD9" s="34">
        <v>37.72</v>
      </c>
      <c r="AE9" s="34">
        <v>3911.5815400000001</v>
      </c>
      <c r="AF9" s="34">
        <v>1958.92004</v>
      </c>
      <c r="AG9" s="34">
        <v>7330.6289100000004</v>
      </c>
      <c r="AH9" s="34">
        <v>52.186230000000002</v>
      </c>
      <c r="AI9" s="34">
        <v>1017.85622088</v>
      </c>
      <c r="AJ9" s="34">
        <v>27.3325153573</v>
      </c>
      <c r="AK9" s="10">
        <v>4521</v>
      </c>
      <c r="AL9" s="10">
        <v>6028</v>
      </c>
    </row>
    <row r="10" spans="1:38" x14ac:dyDescent="0.25">
      <c r="A10" s="10">
        <v>35890</v>
      </c>
      <c r="B10" s="10">
        <v>36185</v>
      </c>
      <c r="C10" s="10" t="s">
        <v>83</v>
      </c>
      <c r="D10" s="10">
        <v>2</v>
      </c>
      <c r="E10" s="10">
        <v>513</v>
      </c>
      <c r="F10" s="34">
        <v>0.20349999999999999</v>
      </c>
      <c r="G10" s="10">
        <v>13</v>
      </c>
      <c r="H10" s="10">
        <v>4</v>
      </c>
      <c r="I10" s="10" t="s">
        <v>79</v>
      </c>
      <c r="J10" s="10">
        <v>15471</v>
      </c>
      <c r="K10" s="10">
        <v>0</v>
      </c>
      <c r="L10" s="10">
        <v>0</v>
      </c>
      <c r="M10" s="10">
        <v>1507</v>
      </c>
      <c r="N10" s="34">
        <v>0.40699999999999997</v>
      </c>
      <c r="O10" s="34">
        <v>421.66399999999999</v>
      </c>
      <c r="P10" s="34">
        <v>2.5440000000000001E-2</v>
      </c>
      <c r="Q10" s="34">
        <v>1113.82898</v>
      </c>
      <c r="R10" s="34">
        <v>34.520000000000003</v>
      </c>
      <c r="S10" s="34">
        <v>1006.8631</v>
      </c>
      <c r="T10" s="34">
        <v>0.16703000000000001</v>
      </c>
      <c r="U10" s="34">
        <v>2456.2685499999998</v>
      </c>
      <c r="V10" s="34">
        <v>33.67</v>
      </c>
      <c r="W10" s="34">
        <v>1021.56396</v>
      </c>
      <c r="X10" s="34">
        <v>0.11298</v>
      </c>
      <c r="Y10" s="34">
        <v>2208.5200199999999</v>
      </c>
      <c r="Z10" s="34">
        <v>34.32</v>
      </c>
      <c r="AA10" s="34">
        <v>968.95623999999998</v>
      </c>
      <c r="AB10" s="34">
        <v>0.21432000000000001</v>
      </c>
      <c r="AC10" s="34">
        <v>1552.01135</v>
      </c>
      <c r="AD10" s="34">
        <v>33.72</v>
      </c>
      <c r="AE10" s="34">
        <v>3419.04736</v>
      </c>
      <c r="AF10" s="34">
        <v>695.77611999999999</v>
      </c>
      <c r="AG10" s="34">
        <v>7330.6289100000004</v>
      </c>
      <c r="AH10" s="34">
        <v>20.476199999999999</v>
      </c>
      <c r="AI10" s="34">
        <v>402.07924087200001</v>
      </c>
      <c r="AJ10" s="34">
        <v>11.933081753</v>
      </c>
      <c r="AK10" s="10">
        <v>4521</v>
      </c>
      <c r="AL10" s="10">
        <v>6028</v>
      </c>
    </row>
    <row r="11" spans="1:38" x14ac:dyDescent="0.25">
      <c r="A11" s="10">
        <v>36185</v>
      </c>
      <c r="B11" s="10">
        <v>27604</v>
      </c>
      <c r="C11" s="10" t="s">
        <v>82</v>
      </c>
      <c r="D11" s="10">
        <v>2</v>
      </c>
      <c r="E11" s="10">
        <v>513</v>
      </c>
      <c r="F11" s="34">
        <v>0.18909999999999999</v>
      </c>
      <c r="G11" s="10">
        <v>13</v>
      </c>
      <c r="H11" s="10">
        <v>4</v>
      </c>
      <c r="I11" s="10" t="s">
        <v>79</v>
      </c>
      <c r="J11" s="10">
        <v>15471</v>
      </c>
      <c r="K11" s="10">
        <v>0</v>
      </c>
      <c r="L11" s="10">
        <v>0</v>
      </c>
      <c r="M11" s="10">
        <v>1507</v>
      </c>
      <c r="N11" s="34">
        <v>0.37819999999999998</v>
      </c>
      <c r="O11" s="34">
        <v>482.29431</v>
      </c>
      <c r="P11" s="34">
        <v>2.9090000000000001E-2</v>
      </c>
      <c r="Q11" s="34">
        <v>1246.3834199999999</v>
      </c>
      <c r="R11" s="34">
        <v>34.51</v>
      </c>
      <c r="S11" s="34">
        <v>1135.64258</v>
      </c>
      <c r="T11" s="34">
        <v>0.18839</v>
      </c>
      <c r="U11" s="34">
        <v>2725.67139</v>
      </c>
      <c r="V11" s="34">
        <v>33.51</v>
      </c>
      <c r="W11" s="34">
        <v>1164.93884</v>
      </c>
      <c r="X11" s="34">
        <v>0.12884000000000001</v>
      </c>
      <c r="Y11" s="34">
        <v>2492.0268599999999</v>
      </c>
      <c r="Z11" s="34">
        <v>34.28</v>
      </c>
      <c r="AA11" s="34">
        <v>1055.7368200000001</v>
      </c>
      <c r="AB11" s="34">
        <v>0.23352000000000001</v>
      </c>
      <c r="AC11" s="34">
        <v>1698.39392</v>
      </c>
      <c r="AD11" s="34">
        <v>33.619999999999997</v>
      </c>
      <c r="AE11" s="34">
        <v>3838.6125499999998</v>
      </c>
      <c r="AF11" s="34">
        <v>725.88165000000004</v>
      </c>
      <c r="AG11" s="34">
        <v>8162.47559</v>
      </c>
      <c r="AH11" s="34">
        <v>21.415620000000001</v>
      </c>
      <c r="AI11" s="34">
        <v>414.38983858400002</v>
      </c>
      <c r="AJ11" s="34">
        <v>12.3466625393</v>
      </c>
      <c r="AK11" s="10">
        <v>4521</v>
      </c>
      <c r="AL11" s="10">
        <v>6028</v>
      </c>
    </row>
    <row r="12" spans="1:38" x14ac:dyDescent="0.25">
      <c r="A12" s="10">
        <v>36185</v>
      </c>
      <c r="B12" s="10">
        <v>35890</v>
      </c>
      <c r="C12" s="10" t="s">
        <v>89</v>
      </c>
      <c r="D12" s="10">
        <v>2</v>
      </c>
      <c r="E12" s="10">
        <v>513</v>
      </c>
      <c r="F12" s="34">
        <v>0.20349999999999999</v>
      </c>
      <c r="G12" s="10">
        <v>13</v>
      </c>
      <c r="H12" s="10">
        <v>4</v>
      </c>
      <c r="I12" s="10" t="s">
        <v>79</v>
      </c>
      <c r="J12" s="10">
        <v>15471</v>
      </c>
      <c r="K12" s="10">
        <v>0</v>
      </c>
      <c r="L12" s="10">
        <v>0</v>
      </c>
      <c r="M12" s="10">
        <v>1507</v>
      </c>
      <c r="N12" s="34">
        <v>0.40699999999999997</v>
      </c>
      <c r="O12" s="34">
        <v>692.16498000000001</v>
      </c>
      <c r="P12" s="34">
        <v>4.1750000000000002E-2</v>
      </c>
      <c r="Q12" s="34">
        <v>1113.82898</v>
      </c>
      <c r="R12" s="34">
        <v>34.479999999999997</v>
      </c>
      <c r="S12" s="34">
        <v>1449.40527</v>
      </c>
      <c r="T12" s="34">
        <v>0.24045</v>
      </c>
      <c r="U12" s="34">
        <v>2456.2685499999998</v>
      </c>
      <c r="V12" s="34">
        <v>33.03</v>
      </c>
      <c r="W12" s="34">
        <v>1186.9561799999999</v>
      </c>
      <c r="X12" s="34">
        <v>0.13127</v>
      </c>
      <c r="Y12" s="34">
        <v>2208.5200199999999</v>
      </c>
      <c r="Z12" s="34">
        <v>34.270000000000003</v>
      </c>
      <c r="AA12" s="34">
        <v>583.05517999999995</v>
      </c>
      <c r="AB12" s="34">
        <v>0.12897</v>
      </c>
      <c r="AC12" s="34">
        <v>1552.01135</v>
      </c>
      <c r="AD12" s="34">
        <v>34.11</v>
      </c>
      <c r="AE12" s="34">
        <v>3911.5815400000001</v>
      </c>
      <c r="AF12" s="34">
        <v>796.00684000000001</v>
      </c>
      <c r="AG12" s="34">
        <v>7330.6289100000004</v>
      </c>
      <c r="AH12" s="34">
        <v>23.541830000000001</v>
      </c>
      <c r="AI12" s="34">
        <v>413.60570690499998</v>
      </c>
      <c r="AJ12" s="34">
        <v>12.4083842786</v>
      </c>
      <c r="AK12" s="10">
        <v>4521</v>
      </c>
      <c r="AL12" s="10">
        <v>6028</v>
      </c>
    </row>
    <row r="13" spans="1:38" x14ac:dyDescent="0.25">
      <c r="A13" s="10">
        <v>41523</v>
      </c>
      <c r="B13" s="10">
        <v>27604</v>
      </c>
      <c r="C13" s="10" t="s">
        <v>90</v>
      </c>
      <c r="D13" s="10">
        <v>2</v>
      </c>
      <c r="E13" s="10">
        <v>513</v>
      </c>
      <c r="F13" s="34">
        <v>0.21310000000000001</v>
      </c>
      <c r="G13" s="10">
        <v>13</v>
      </c>
      <c r="H13" s="10">
        <v>4</v>
      </c>
      <c r="I13" s="10" t="s">
        <v>79</v>
      </c>
      <c r="J13" s="10">
        <v>15471</v>
      </c>
      <c r="K13" s="10">
        <v>0</v>
      </c>
      <c r="L13" s="10">
        <v>0</v>
      </c>
      <c r="M13" s="10">
        <v>1507</v>
      </c>
      <c r="N13" s="34">
        <v>0.42620000000000002</v>
      </c>
      <c r="O13" s="34">
        <v>669.21429000000001</v>
      </c>
      <c r="P13" s="34">
        <v>4.0370000000000003E-2</v>
      </c>
      <c r="Q13" s="34">
        <v>1155.6959199999999</v>
      </c>
      <c r="R13" s="34">
        <v>34.49</v>
      </c>
      <c r="S13" s="34">
        <v>1350.18506</v>
      </c>
      <c r="T13" s="34">
        <v>0.22398999999999999</v>
      </c>
      <c r="U13" s="34">
        <v>2629.12158</v>
      </c>
      <c r="V13" s="34">
        <v>33.200000000000003</v>
      </c>
      <c r="W13" s="34">
        <v>1215.0407700000001</v>
      </c>
      <c r="X13" s="34">
        <v>0.13438</v>
      </c>
      <c r="Y13" s="34">
        <v>2289.8100599999998</v>
      </c>
      <c r="Z13" s="34">
        <v>34.270000000000003</v>
      </c>
      <c r="AA13" s="34">
        <v>1034.8793900000001</v>
      </c>
      <c r="AB13" s="34">
        <v>0.22889999999999999</v>
      </c>
      <c r="AC13" s="34">
        <v>1753.1756600000001</v>
      </c>
      <c r="AD13" s="34">
        <v>33.64</v>
      </c>
      <c r="AE13" s="34">
        <v>4269.31934</v>
      </c>
      <c r="AF13" s="34">
        <v>909.79199000000006</v>
      </c>
      <c r="AG13" s="34">
        <v>7827.8032199999998</v>
      </c>
      <c r="AH13" s="34">
        <v>26.912330000000001</v>
      </c>
      <c r="AI13" s="34">
        <v>508.25723719500002</v>
      </c>
      <c r="AJ13" s="34">
        <v>15.22207045</v>
      </c>
      <c r="AK13" s="10">
        <v>4521</v>
      </c>
      <c r="AL13" s="10">
        <v>6028</v>
      </c>
    </row>
    <row r="14" spans="1:38" x14ac:dyDescent="0.25">
      <c r="A14" s="10">
        <v>41523</v>
      </c>
      <c r="B14" s="10">
        <v>41524</v>
      </c>
      <c r="C14" s="10" t="s">
        <v>91</v>
      </c>
      <c r="D14" s="10">
        <v>2</v>
      </c>
      <c r="E14" s="10">
        <v>513</v>
      </c>
      <c r="F14" s="34">
        <v>0.26819999999999999</v>
      </c>
      <c r="G14" s="10">
        <v>13</v>
      </c>
      <c r="H14" s="10">
        <v>4</v>
      </c>
      <c r="I14" s="10" t="s">
        <v>79</v>
      </c>
      <c r="J14" s="10">
        <v>15471</v>
      </c>
      <c r="K14" s="10">
        <v>0</v>
      </c>
      <c r="L14" s="10">
        <v>0</v>
      </c>
      <c r="M14" s="10">
        <v>1507</v>
      </c>
      <c r="N14" s="34">
        <v>0.53639999999999999</v>
      </c>
      <c r="O14" s="34">
        <v>268.43619999999999</v>
      </c>
      <c r="P14" s="34">
        <v>1.619E-2</v>
      </c>
      <c r="Q14" s="34">
        <v>464.93470000000002</v>
      </c>
      <c r="R14" s="34">
        <v>34.92</v>
      </c>
      <c r="S14" s="34">
        <v>788.10497999999995</v>
      </c>
      <c r="T14" s="34">
        <v>0.13074</v>
      </c>
      <c r="U14" s="34">
        <v>1329.48767</v>
      </c>
      <c r="V14" s="34">
        <v>34.33</v>
      </c>
      <c r="W14" s="34">
        <v>512.73590000000002</v>
      </c>
      <c r="X14" s="34">
        <v>5.6710000000000003E-2</v>
      </c>
      <c r="Y14" s="34">
        <v>1003.50702</v>
      </c>
      <c r="Z14" s="34">
        <v>34.840000000000003</v>
      </c>
      <c r="AA14" s="34">
        <v>321.65044999999998</v>
      </c>
      <c r="AB14" s="34">
        <v>7.1150000000000005E-2</v>
      </c>
      <c r="AC14" s="34">
        <v>1057.4425000000001</v>
      </c>
      <c r="AD14" s="34">
        <v>34.729999999999997</v>
      </c>
      <c r="AE14" s="34">
        <v>1890.92749</v>
      </c>
      <c r="AF14" s="34">
        <v>507.14675999999997</v>
      </c>
      <c r="AG14" s="34">
        <v>3855.37183</v>
      </c>
      <c r="AH14" s="34">
        <v>14.64969</v>
      </c>
      <c r="AI14" s="34">
        <v>297.63641749200002</v>
      </c>
      <c r="AJ14" s="34">
        <v>8.6409215860199993</v>
      </c>
      <c r="AK14" s="10">
        <v>4521</v>
      </c>
      <c r="AL14" s="10">
        <v>6028</v>
      </c>
    </row>
    <row r="15" spans="1:38" x14ac:dyDescent="0.25">
      <c r="A15" s="10">
        <v>41524</v>
      </c>
      <c r="B15" s="10">
        <v>27608</v>
      </c>
      <c r="C15" s="10" t="s">
        <v>92</v>
      </c>
      <c r="D15" s="10">
        <v>2</v>
      </c>
      <c r="E15" s="10">
        <v>513</v>
      </c>
      <c r="F15" s="34">
        <v>0.26819999999999999</v>
      </c>
      <c r="G15" s="10">
        <v>13</v>
      </c>
      <c r="H15" s="10">
        <v>4</v>
      </c>
      <c r="I15" s="10" t="s">
        <v>79</v>
      </c>
      <c r="J15" s="10">
        <v>15471</v>
      </c>
      <c r="K15" s="10">
        <v>0</v>
      </c>
      <c r="L15" s="10">
        <v>0</v>
      </c>
      <c r="M15" s="10">
        <v>1507</v>
      </c>
      <c r="N15" s="34">
        <v>0.53639999999999999</v>
      </c>
      <c r="O15" s="34">
        <v>340.49919999999997</v>
      </c>
      <c r="P15" s="34">
        <v>2.0539999999999999E-2</v>
      </c>
      <c r="Q15" s="34">
        <v>588.88189999999997</v>
      </c>
      <c r="R15" s="34">
        <v>34.909999999999997</v>
      </c>
      <c r="S15" s="34">
        <v>896.82599000000005</v>
      </c>
      <c r="T15" s="34">
        <v>0.14878</v>
      </c>
      <c r="U15" s="34">
        <v>1527.76782</v>
      </c>
      <c r="V15" s="34">
        <v>34.22</v>
      </c>
      <c r="W15" s="34">
        <v>620.40503000000001</v>
      </c>
      <c r="X15" s="34">
        <v>6.8610000000000004E-2</v>
      </c>
      <c r="Y15" s="34">
        <v>1234.32861</v>
      </c>
      <c r="Z15" s="34">
        <v>34.81</v>
      </c>
      <c r="AA15" s="34">
        <v>356.69472999999999</v>
      </c>
      <c r="AB15" s="34">
        <v>7.8899999999999998E-2</v>
      </c>
      <c r="AC15" s="34">
        <v>1157.45911</v>
      </c>
      <c r="AD15" s="34">
        <v>34.700000000000003</v>
      </c>
      <c r="AE15" s="34">
        <v>2214.4250499999998</v>
      </c>
      <c r="AF15" s="34">
        <v>593.90875000000005</v>
      </c>
      <c r="AG15" s="34">
        <v>4508.4375</v>
      </c>
      <c r="AH15" s="34">
        <v>17.18177</v>
      </c>
      <c r="AI15" s="34">
        <v>336.19426971600001</v>
      </c>
      <c r="AJ15" s="34">
        <v>9.7858250100199999</v>
      </c>
      <c r="AK15" s="10">
        <v>4521</v>
      </c>
      <c r="AL15" s="10">
        <v>6028</v>
      </c>
    </row>
    <row r="16" spans="1:38" x14ac:dyDescent="0.25">
      <c r="A16" s="10">
        <v>41524</v>
      </c>
      <c r="B16" s="10">
        <v>41523</v>
      </c>
      <c r="C16" s="10" t="s">
        <v>93</v>
      </c>
      <c r="D16" s="10">
        <v>2</v>
      </c>
      <c r="E16" s="10">
        <v>513</v>
      </c>
      <c r="F16" s="34">
        <v>0.26819999999999999</v>
      </c>
      <c r="G16" s="10">
        <v>13</v>
      </c>
      <c r="H16" s="10">
        <v>4</v>
      </c>
      <c r="I16" s="10" t="s">
        <v>79</v>
      </c>
      <c r="J16" s="10">
        <v>15471</v>
      </c>
      <c r="K16" s="10">
        <v>0</v>
      </c>
      <c r="L16" s="10">
        <v>0</v>
      </c>
      <c r="M16" s="10">
        <v>1507</v>
      </c>
      <c r="N16" s="34">
        <v>0.53639999999999999</v>
      </c>
      <c r="O16" s="34">
        <v>196.49850000000001</v>
      </c>
      <c r="P16" s="34">
        <v>1.1849999999999999E-2</v>
      </c>
      <c r="Q16" s="34">
        <v>464.93470000000002</v>
      </c>
      <c r="R16" s="34">
        <v>34.93</v>
      </c>
      <c r="S16" s="34">
        <v>541.38269000000003</v>
      </c>
      <c r="T16" s="34">
        <v>8.9810000000000001E-2</v>
      </c>
      <c r="U16" s="34">
        <v>1329.48767</v>
      </c>
      <c r="V16" s="34">
        <v>34.549999999999997</v>
      </c>
      <c r="W16" s="34">
        <v>490.77112</v>
      </c>
      <c r="X16" s="34">
        <v>5.4280000000000002E-2</v>
      </c>
      <c r="Y16" s="34">
        <v>1003.50702</v>
      </c>
      <c r="Z16" s="34">
        <v>34.840000000000003</v>
      </c>
      <c r="AA16" s="34">
        <v>735.79210999999998</v>
      </c>
      <c r="AB16" s="34">
        <v>0.16275000000000001</v>
      </c>
      <c r="AC16" s="34">
        <v>1057.4425000000001</v>
      </c>
      <c r="AD16" s="34">
        <v>34.380000000000003</v>
      </c>
      <c r="AE16" s="34">
        <v>1964.4444599999999</v>
      </c>
      <c r="AF16" s="34">
        <v>526.86401000000001</v>
      </c>
      <c r="AG16" s="34">
        <v>3855.37183</v>
      </c>
      <c r="AH16" s="34">
        <v>15.22926</v>
      </c>
      <c r="AI16" s="34">
        <v>342.53829421</v>
      </c>
      <c r="AJ16" s="34">
        <v>9.9425204807000007</v>
      </c>
      <c r="AK16" s="10">
        <v>4521</v>
      </c>
      <c r="AL16" s="10">
        <v>6028</v>
      </c>
    </row>
    <row r="18" spans="1:37" x14ac:dyDescent="0.25">
      <c r="A18" s="10">
        <v>2045</v>
      </c>
    </row>
    <row r="19" spans="1:37" x14ac:dyDescent="0.25">
      <c r="A19" s="10" t="s">
        <v>0</v>
      </c>
      <c r="B19" s="10" t="s">
        <v>1</v>
      </c>
      <c r="C19" s="10" t="s">
        <v>40</v>
      </c>
      <c r="D19" s="10" t="s">
        <v>2</v>
      </c>
      <c r="E19" s="10" t="s">
        <v>3</v>
      </c>
      <c r="F19" s="34" t="s">
        <v>4</v>
      </c>
      <c r="G19" s="10" t="s">
        <v>5</v>
      </c>
      <c r="H19" s="10" t="s">
        <v>94</v>
      </c>
      <c r="I19" s="10" t="s">
        <v>100</v>
      </c>
      <c r="J19" s="10" t="s">
        <v>6</v>
      </c>
      <c r="K19" s="10" t="s">
        <v>97</v>
      </c>
      <c r="L19" s="10" t="s">
        <v>7</v>
      </c>
      <c r="M19" s="34" t="s">
        <v>8</v>
      </c>
      <c r="N19" s="34" t="s">
        <v>9</v>
      </c>
      <c r="O19" s="34" t="s">
        <v>10</v>
      </c>
      <c r="P19" s="34" t="s">
        <v>11</v>
      </c>
      <c r="Q19" s="34" t="s">
        <v>12</v>
      </c>
      <c r="R19" s="34" t="s">
        <v>13</v>
      </c>
      <c r="S19" s="34" t="s">
        <v>14</v>
      </c>
      <c r="T19" s="34" t="s">
        <v>15</v>
      </c>
      <c r="U19" s="34" t="s">
        <v>16</v>
      </c>
      <c r="V19" s="34" t="s">
        <v>17</v>
      </c>
      <c r="W19" s="34" t="s">
        <v>18</v>
      </c>
      <c r="X19" s="34" t="s">
        <v>19</v>
      </c>
      <c r="Y19" s="34" t="s">
        <v>20</v>
      </c>
      <c r="Z19" s="34" t="s">
        <v>21</v>
      </c>
      <c r="AA19" s="34" t="s">
        <v>22</v>
      </c>
      <c r="AB19" s="34" t="s">
        <v>23</v>
      </c>
      <c r="AC19" s="34" t="s">
        <v>24</v>
      </c>
      <c r="AD19" s="34" t="s">
        <v>25</v>
      </c>
      <c r="AE19" s="34" t="s">
        <v>26</v>
      </c>
      <c r="AF19" s="34" t="s">
        <v>27</v>
      </c>
      <c r="AG19" s="34" t="s">
        <v>28</v>
      </c>
      <c r="AH19" s="34" t="s">
        <v>98</v>
      </c>
      <c r="AI19" s="34" t="s">
        <v>99</v>
      </c>
      <c r="AJ19" s="10" t="s">
        <v>71</v>
      </c>
      <c r="AK19" s="10" t="s">
        <v>72</v>
      </c>
    </row>
    <row r="20" spans="1:37" x14ac:dyDescent="0.25">
      <c r="A20" s="10">
        <v>27602</v>
      </c>
      <c r="B20" s="10">
        <v>27603</v>
      </c>
      <c r="C20" s="10" t="s">
        <v>78</v>
      </c>
      <c r="D20" s="10">
        <v>2</v>
      </c>
      <c r="E20" s="10">
        <v>513</v>
      </c>
      <c r="F20" s="34">
        <v>0.18060000000000001</v>
      </c>
      <c r="G20" s="10">
        <v>13</v>
      </c>
      <c r="H20" s="10">
        <v>4</v>
      </c>
      <c r="I20" s="10">
        <v>0</v>
      </c>
      <c r="J20" s="10" t="s">
        <v>79</v>
      </c>
      <c r="K20" s="10">
        <v>0</v>
      </c>
      <c r="L20" s="10">
        <v>1507</v>
      </c>
      <c r="M20" s="34">
        <v>0.36120000000000002</v>
      </c>
      <c r="N20" s="34">
        <v>778.32281</v>
      </c>
      <c r="O20" s="34">
        <v>4.6949999999999999E-2</v>
      </c>
      <c r="P20" s="34">
        <v>2171.8269</v>
      </c>
      <c r="Q20" s="34">
        <v>34.47</v>
      </c>
      <c r="R20" s="34">
        <v>2188.5170899999998</v>
      </c>
      <c r="S20" s="34">
        <v>0.36305999999999999</v>
      </c>
      <c r="T20" s="34">
        <v>5549.7260699999997</v>
      </c>
      <c r="U20" s="34">
        <v>29.96</v>
      </c>
      <c r="V20" s="34">
        <v>2154.5661599999999</v>
      </c>
      <c r="W20" s="34">
        <v>0.23827999999999999</v>
      </c>
      <c r="X20" s="34">
        <v>4102.7700199999999</v>
      </c>
      <c r="Y20" s="34">
        <v>33.99</v>
      </c>
      <c r="Z20" s="34">
        <v>2428.0544399999999</v>
      </c>
      <c r="AA20" s="34">
        <v>0.53705999999999998</v>
      </c>
      <c r="AB20" s="34">
        <v>3260.9482400000002</v>
      </c>
      <c r="AC20" s="34">
        <v>28.27</v>
      </c>
      <c r="AD20" s="34">
        <v>7549.4604499999996</v>
      </c>
      <c r="AE20" s="34">
        <v>1363.43262</v>
      </c>
      <c r="AF20" s="34">
        <v>15085.271479999999</v>
      </c>
      <c r="AG20" s="34">
        <v>44.229649999999999</v>
      </c>
      <c r="AH20" s="34">
        <v>833.75282943499997</v>
      </c>
      <c r="AI20" s="34">
        <v>28.703840510999999</v>
      </c>
      <c r="AJ20" s="10">
        <v>4521</v>
      </c>
      <c r="AK20" s="10">
        <v>6028</v>
      </c>
    </row>
    <row r="21" spans="1:37" x14ac:dyDescent="0.25">
      <c r="A21" s="10">
        <v>27603</v>
      </c>
      <c r="B21" s="10">
        <v>27602</v>
      </c>
      <c r="C21" s="10" t="s">
        <v>84</v>
      </c>
      <c r="D21" s="10">
        <v>2</v>
      </c>
      <c r="E21" s="10">
        <v>513</v>
      </c>
      <c r="F21" s="34">
        <v>0.18060000000000001</v>
      </c>
      <c r="G21" s="10">
        <v>13</v>
      </c>
      <c r="H21" s="10">
        <v>4</v>
      </c>
      <c r="I21" s="10">
        <v>0</v>
      </c>
      <c r="J21" s="10" t="s">
        <v>79</v>
      </c>
      <c r="K21" s="10">
        <v>0</v>
      </c>
      <c r="L21" s="10">
        <v>1507</v>
      </c>
      <c r="M21" s="34">
        <v>0.36120000000000002</v>
      </c>
      <c r="N21" s="34">
        <v>1393.5040300000001</v>
      </c>
      <c r="O21" s="34">
        <v>8.4059999999999996E-2</v>
      </c>
      <c r="P21" s="34">
        <v>2171.8269</v>
      </c>
      <c r="Q21" s="34">
        <v>34.39</v>
      </c>
      <c r="R21" s="34">
        <v>3361.2089799999999</v>
      </c>
      <c r="S21" s="34">
        <v>0.55759999999999998</v>
      </c>
      <c r="T21" s="34">
        <v>5549.7260699999997</v>
      </c>
      <c r="U21" s="34">
        <v>19.04</v>
      </c>
      <c r="V21" s="34">
        <v>1948.2037399999999</v>
      </c>
      <c r="W21" s="34">
        <v>0.21546000000000001</v>
      </c>
      <c r="X21" s="34">
        <v>4102.7700199999999</v>
      </c>
      <c r="Y21" s="34">
        <v>34.049999999999997</v>
      </c>
      <c r="Z21" s="34">
        <v>832.89368000000002</v>
      </c>
      <c r="AA21" s="34">
        <v>0.18423</v>
      </c>
      <c r="AB21" s="34">
        <v>3260.9482400000002</v>
      </c>
      <c r="AC21" s="34">
        <v>33.869999999999997</v>
      </c>
      <c r="AD21" s="34">
        <v>7535.8105500000001</v>
      </c>
      <c r="AE21" s="34">
        <v>1360.96741</v>
      </c>
      <c r="AF21" s="34">
        <v>15085.271479999999</v>
      </c>
      <c r="AG21" s="34">
        <v>53.974400000000003</v>
      </c>
      <c r="AH21" s="34">
        <v>757.45495049600004</v>
      </c>
      <c r="AI21" s="34">
        <v>36.323170848300002</v>
      </c>
      <c r="AJ21" s="10">
        <v>4521</v>
      </c>
      <c r="AK21" s="10">
        <v>6028</v>
      </c>
    </row>
    <row r="22" spans="1:37" x14ac:dyDescent="0.25">
      <c r="A22" s="10">
        <v>27603</v>
      </c>
      <c r="B22" s="10">
        <v>35890</v>
      </c>
      <c r="C22" s="10" t="s">
        <v>80</v>
      </c>
      <c r="D22" s="10">
        <v>2</v>
      </c>
      <c r="E22" s="10">
        <v>513</v>
      </c>
      <c r="F22" s="34">
        <v>0.50080000000000002</v>
      </c>
      <c r="G22" s="10">
        <v>13</v>
      </c>
      <c r="H22" s="10">
        <v>4</v>
      </c>
      <c r="I22" s="10">
        <v>0</v>
      </c>
      <c r="J22" s="10" t="s">
        <v>79</v>
      </c>
      <c r="K22" s="10">
        <v>0</v>
      </c>
      <c r="L22" s="10">
        <v>1507</v>
      </c>
      <c r="M22" s="34">
        <v>1.0016</v>
      </c>
      <c r="N22" s="34">
        <v>673.73224000000005</v>
      </c>
      <c r="O22" s="34">
        <v>4.0640000000000003E-2</v>
      </c>
      <c r="P22" s="34">
        <v>1864.94067</v>
      </c>
      <c r="Q22" s="34">
        <v>37.94</v>
      </c>
      <c r="R22" s="34">
        <v>1914.06799</v>
      </c>
      <c r="S22" s="34">
        <v>0.31752999999999998</v>
      </c>
      <c r="T22" s="34">
        <v>5146.94092</v>
      </c>
      <c r="U22" s="34">
        <v>36.090000000000003</v>
      </c>
      <c r="V22" s="34">
        <v>1777.6982399999999</v>
      </c>
      <c r="W22" s="34">
        <v>0.1966</v>
      </c>
      <c r="X22" s="34">
        <v>3669.8288600000001</v>
      </c>
      <c r="Y22" s="34">
        <v>37.71</v>
      </c>
      <c r="Z22" s="34">
        <v>2216.2429200000001</v>
      </c>
      <c r="AA22" s="34">
        <v>0.49020999999999998</v>
      </c>
      <c r="AB22" s="34">
        <v>3073.3325199999999</v>
      </c>
      <c r="AC22" s="34">
        <v>34.93</v>
      </c>
      <c r="AD22" s="34">
        <v>6581.7412100000001</v>
      </c>
      <c r="AE22" s="34">
        <v>3296.1359900000002</v>
      </c>
      <c r="AF22" s="34">
        <v>13755.04297</v>
      </c>
      <c r="AG22" s="34">
        <v>90.83672</v>
      </c>
      <c r="AH22" s="34">
        <v>2068.4597596600001</v>
      </c>
      <c r="AI22" s="34">
        <v>58.335232405399999</v>
      </c>
      <c r="AJ22" s="10">
        <v>4521</v>
      </c>
      <c r="AK22" s="10">
        <v>6028</v>
      </c>
    </row>
    <row r="23" spans="1:37" x14ac:dyDescent="0.25">
      <c r="A23" s="10">
        <v>27604</v>
      </c>
      <c r="B23" s="10">
        <v>36185</v>
      </c>
      <c r="C23" s="10" t="s">
        <v>85</v>
      </c>
      <c r="D23" s="10">
        <v>2</v>
      </c>
      <c r="E23" s="10">
        <v>513</v>
      </c>
      <c r="F23" s="34">
        <v>0.18909999999999999</v>
      </c>
      <c r="G23" s="10">
        <v>13</v>
      </c>
      <c r="H23" s="10">
        <v>4</v>
      </c>
      <c r="I23" s="10">
        <v>0</v>
      </c>
      <c r="J23" s="10" t="s">
        <v>79</v>
      </c>
      <c r="K23" s="10">
        <v>0</v>
      </c>
      <c r="L23" s="10">
        <v>1507</v>
      </c>
      <c r="M23" s="34">
        <v>0.37819999999999998</v>
      </c>
      <c r="N23" s="34">
        <v>1548.6417200000001</v>
      </c>
      <c r="O23" s="34">
        <v>9.3420000000000003E-2</v>
      </c>
      <c r="P23" s="34">
        <v>2438.97559</v>
      </c>
      <c r="Q23" s="34">
        <v>34.369999999999997</v>
      </c>
      <c r="R23" s="34">
        <v>3910.6467299999999</v>
      </c>
      <c r="S23" s="34">
        <v>0.64875000000000005</v>
      </c>
      <c r="T23" s="34">
        <v>6226.9072299999998</v>
      </c>
      <c r="U23" s="34">
        <v>17.34</v>
      </c>
      <c r="V23" s="34">
        <v>2352.0956999999999</v>
      </c>
      <c r="W23" s="34">
        <v>0.26012999999999997</v>
      </c>
      <c r="X23" s="34">
        <v>4656.6391599999997</v>
      </c>
      <c r="Y23" s="34">
        <v>33.92</v>
      </c>
      <c r="Z23" s="34">
        <v>985.44446000000005</v>
      </c>
      <c r="AA23" s="34">
        <v>0.21797</v>
      </c>
      <c r="AB23" s="34">
        <v>3715.12817</v>
      </c>
      <c r="AC23" s="34">
        <v>33.700000000000003</v>
      </c>
      <c r="AD23" s="34">
        <v>8796.8281299999999</v>
      </c>
      <c r="AE23" s="34">
        <v>1663.48035</v>
      </c>
      <c r="AF23" s="34">
        <v>17037.650389999999</v>
      </c>
      <c r="AG23" s="34">
        <v>69.809970000000007</v>
      </c>
      <c r="AH23" s="34">
        <v>925.85083072199996</v>
      </c>
      <c r="AI23" s="34">
        <v>48.176848561100002</v>
      </c>
      <c r="AJ23" s="10">
        <v>4521</v>
      </c>
      <c r="AK23" s="10">
        <v>6028</v>
      </c>
    </row>
    <row r="24" spans="1:37" x14ac:dyDescent="0.25">
      <c r="A24" s="10">
        <v>27604</v>
      </c>
      <c r="B24" s="10">
        <v>41523</v>
      </c>
      <c r="C24" s="10" t="s">
        <v>86</v>
      </c>
      <c r="D24" s="10">
        <v>2</v>
      </c>
      <c r="E24" s="10">
        <v>513</v>
      </c>
      <c r="F24" s="34">
        <v>0.21310000000000001</v>
      </c>
      <c r="G24" s="10">
        <v>13</v>
      </c>
      <c r="H24" s="10">
        <v>4</v>
      </c>
      <c r="I24" s="10">
        <v>0</v>
      </c>
      <c r="J24" s="10" t="s">
        <v>79</v>
      </c>
      <c r="K24" s="10">
        <v>0</v>
      </c>
      <c r="L24" s="10">
        <v>1507</v>
      </c>
      <c r="M24" s="34">
        <v>0.42620000000000002</v>
      </c>
      <c r="N24" s="34">
        <v>852.53772000000004</v>
      </c>
      <c r="O24" s="34">
        <v>5.1429999999999997E-2</v>
      </c>
      <c r="P24" s="34">
        <v>2122.0627399999998</v>
      </c>
      <c r="Q24" s="34">
        <v>34.46</v>
      </c>
      <c r="R24" s="34">
        <v>2198.77637</v>
      </c>
      <c r="S24" s="34">
        <v>0.36475999999999997</v>
      </c>
      <c r="T24" s="34">
        <v>5316.8925799999997</v>
      </c>
      <c r="U24" s="34">
        <v>29.9</v>
      </c>
      <c r="V24" s="34">
        <v>1978.74963</v>
      </c>
      <c r="W24" s="34">
        <v>0.21884000000000001</v>
      </c>
      <c r="X24" s="34">
        <v>4028.8625499999998</v>
      </c>
      <c r="Y24" s="34">
        <v>34.04</v>
      </c>
      <c r="Z24" s="34">
        <v>1851.8603499999999</v>
      </c>
      <c r="AA24" s="34">
        <v>0.40960999999999997</v>
      </c>
      <c r="AB24" s="34">
        <v>3299.7214399999998</v>
      </c>
      <c r="AC24" s="34">
        <v>32.119999999999997</v>
      </c>
      <c r="AD24" s="34">
        <v>6881.9238299999997</v>
      </c>
      <c r="AE24" s="34">
        <v>1466.5379600000001</v>
      </c>
      <c r="AF24" s="34">
        <v>14767.539059999999</v>
      </c>
      <c r="AG24" s="34">
        <v>45.61665</v>
      </c>
      <c r="AH24" s="34">
        <v>863.19068995700002</v>
      </c>
      <c r="AI24" s="34">
        <v>27.957037929199998</v>
      </c>
      <c r="AJ24" s="10">
        <v>4521</v>
      </c>
      <c r="AK24" s="10">
        <v>6028</v>
      </c>
    </row>
    <row r="25" spans="1:37" x14ac:dyDescent="0.25">
      <c r="A25" s="10">
        <v>27608</v>
      </c>
      <c r="B25" s="10">
        <v>41524</v>
      </c>
      <c r="C25" s="10" t="s">
        <v>87</v>
      </c>
      <c r="D25" s="10">
        <v>2</v>
      </c>
      <c r="E25" s="10">
        <v>513</v>
      </c>
      <c r="F25" s="34">
        <v>0.26819999999999999</v>
      </c>
      <c r="G25" s="10">
        <v>13</v>
      </c>
      <c r="H25" s="10">
        <v>4</v>
      </c>
      <c r="I25" s="10">
        <v>0</v>
      </c>
      <c r="J25" s="10" t="s">
        <v>79</v>
      </c>
      <c r="K25" s="10">
        <v>0</v>
      </c>
      <c r="L25" s="10">
        <v>1507</v>
      </c>
      <c r="M25" s="34">
        <v>0.53639999999999999</v>
      </c>
      <c r="N25" s="34">
        <v>723.84550000000002</v>
      </c>
      <c r="O25" s="34">
        <v>4.367E-2</v>
      </c>
      <c r="P25" s="34">
        <v>1493.1487999999999</v>
      </c>
      <c r="Q25" s="34">
        <v>34.86</v>
      </c>
      <c r="R25" s="34">
        <v>1653.49902</v>
      </c>
      <c r="S25" s="34">
        <v>0.27429999999999999</v>
      </c>
      <c r="T25" s="34">
        <v>3473.5510300000001</v>
      </c>
      <c r="U25" s="34">
        <v>33.1</v>
      </c>
      <c r="V25" s="34">
        <v>1446.1796899999999</v>
      </c>
      <c r="W25" s="34">
        <v>0.15994</v>
      </c>
      <c r="X25" s="34">
        <v>2916.97046</v>
      </c>
      <c r="Y25" s="34">
        <v>34.6</v>
      </c>
      <c r="Z25" s="34">
        <v>1309.5025599999999</v>
      </c>
      <c r="AA25" s="34">
        <v>0.28965000000000002</v>
      </c>
      <c r="AB25" s="34">
        <v>2283.19434</v>
      </c>
      <c r="AC25" s="34">
        <v>33.71</v>
      </c>
      <c r="AD25" s="34">
        <v>5133.0268599999999</v>
      </c>
      <c r="AE25" s="34">
        <v>1376.6777300000001</v>
      </c>
      <c r="AF25" s="34">
        <v>10166.86426</v>
      </c>
      <c r="AG25" s="34">
        <v>40.595350000000003</v>
      </c>
      <c r="AH25" s="34">
        <v>794.67705356800002</v>
      </c>
      <c r="AI25" s="34">
        <v>23.816368003600001</v>
      </c>
      <c r="AJ25" s="10">
        <v>4521</v>
      </c>
      <c r="AK25" s="10">
        <v>6028</v>
      </c>
    </row>
    <row r="26" spans="1:37" x14ac:dyDescent="0.25">
      <c r="A26" s="10">
        <v>35890</v>
      </c>
      <c r="B26" s="10">
        <v>27603</v>
      </c>
      <c r="C26" s="10" t="s">
        <v>88</v>
      </c>
      <c r="D26" s="10">
        <v>2</v>
      </c>
      <c r="E26" s="10">
        <v>513</v>
      </c>
      <c r="F26" s="34">
        <v>0.50080000000000002</v>
      </c>
      <c r="G26" s="10">
        <v>13</v>
      </c>
      <c r="H26" s="10">
        <v>4</v>
      </c>
      <c r="I26" s="10">
        <v>0</v>
      </c>
      <c r="J26" s="10" t="s">
        <v>79</v>
      </c>
      <c r="K26" s="10">
        <v>0</v>
      </c>
      <c r="L26" s="10">
        <v>1507</v>
      </c>
      <c r="M26" s="34">
        <v>1.0016</v>
      </c>
      <c r="N26" s="34">
        <v>1191.2085</v>
      </c>
      <c r="O26" s="34">
        <v>7.1859999999999993E-2</v>
      </c>
      <c r="P26" s="34">
        <v>1864.94067</v>
      </c>
      <c r="Q26" s="34">
        <v>37.9</v>
      </c>
      <c r="R26" s="34">
        <v>3232.8728000000001</v>
      </c>
      <c r="S26" s="34">
        <v>0.53630999999999995</v>
      </c>
      <c r="T26" s="34">
        <v>5146.94092</v>
      </c>
      <c r="U26" s="34">
        <v>26.18</v>
      </c>
      <c r="V26" s="34">
        <v>1892.1306199999999</v>
      </c>
      <c r="W26" s="34">
        <v>0.20926</v>
      </c>
      <c r="X26" s="34">
        <v>3669.8288600000001</v>
      </c>
      <c r="Y26" s="34">
        <v>37.69</v>
      </c>
      <c r="Z26" s="34">
        <v>857.08965999999998</v>
      </c>
      <c r="AA26" s="34">
        <v>0.18958</v>
      </c>
      <c r="AB26" s="34">
        <v>3073.3325199999999</v>
      </c>
      <c r="AC26" s="34">
        <v>37.549999999999997</v>
      </c>
      <c r="AD26" s="34">
        <v>7173.3017600000003</v>
      </c>
      <c r="AE26" s="34">
        <v>3592.3894</v>
      </c>
      <c r="AF26" s="34">
        <v>13755.04297</v>
      </c>
      <c r="AG26" s="34">
        <v>114.15456</v>
      </c>
      <c r="AH26" s="34">
        <v>2048.25325535</v>
      </c>
      <c r="AI26" s="34">
        <v>73.272874081400005</v>
      </c>
      <c r="AJ26" s="10">
        <v>4521</v>
      </c>
      <c r="AK26" s="10">
        <v>6028</v>
      </c>
    </row>
    <row r="27" spans="1:37" x14ac:dyDescent="0.25">
      <c r="A27" s="10">
        <v>35890</v>
      </c>
      <c r="B27" s="10">
        <v>36185</v>
      </c>
      <c r="C27" s="10" t="s">
        <v>83</v>
      </c>
      <c r="D27" s="10">
        <v>2</v>
      </c>
      <c r="E27" s="10">
        <v>513</v>
      </c>
      <c r="F27" s="34">
        <v>0.20349999999999999</v>
      </c>
      <c r="G27" s="10">
        <v>13</v>
      </c>
      <c r="H27" s="10">
        <v>4</v>
      </c>
      <c r="I27" s="10">
        <v>0</v>
      </c>
      <c r="J27" s="10" t="s">
        <v>79</v>
      </c>
      <c r="K27" s="10">
        <v>0</v>
      </c>
      <c r="L27" s="10">
        <v>1507</v>
      </c>
      <c r="M27" s="34">
        <v>0.40699999999999997</v>
      </c>
      <c r="N27" s="34">
        <v>673.73224000000005</v>
      </c>
      <c r="O27" s="34">
        <v>4.0640000000000003E-2</v>
      </c>
      <c r="P27" s="34">
        <v>1864.94067</v>
      </c>
      <c r="Q27" s="34">
        <v>34.479999999999997</v>
      </c>
      <c r="R27" s="34">
        <v>1914.06799</v>
      </c>
      <c r="S27" s="34">
        <v>0.31752999999999998</v>
      </c>
      <c r="T27" s="34">
        <v>5146.94092</v>
      </c>
      <c r="U27" s="34">
        <v>31.53</v>
      </c>
      <c r="V27" s="34">
        <v>1777.6982399999999</v>
      </c>
      <c r="W27" s="34">
        <v>0.1966</v>
      </c>
      <c r="X27" s="34">
        <v>3669.8288600000001</v>
      </c>
      <c r="Y27" s="34">
        <v>34.1</v>
      </c>
      <c r="Z27" s="34">
        <v>2216.2429200000001</v>
      </c>
      <c r="AA27" s="34">
        <v>0.49020999999999998</v>
      </c>
      <c r="AB27" s="34">
        <v>3073.3325199999999</v>
      </c>
      <c r="AC27" s="34">
        <v>29.8</v>
      </c>
      <c r="AD27" s="34">
        <v>6581.7412100000001</v>
      </c>
      <c r="AE27" s="34">
        <v>1339.3843999999999</v>
      </c>
      <c r="AF27" s="34">
        <v>13755.04297</v>
      </c>
      <c r="AG27" s="34">
        <v>42.073329999999999</v>
      </c>
      <c r="AH27" s="34">
        <v>840.51828101700005</v>
      </c>
      <c r="AI27" s="34">
        <v>27.488132424100002</v>
      </c>
      <c r="AJ27" s="10">
        <v>4521</v>
      </c>
      <c r="AK27" s="10">
        <v>6028</v>
      </c>
    </row>
    <row r="28" spans="1:37" x14ac:dyDescent="0.25">
      <c r="A28" s="10">
        <v>36185</v>
      </c>
      <c r="B28" s="10">
        <v>27604</v>
      </c>
      <c r="C28" s="10" t="s">
        <v>82</v>
      </c>
      <c r="D28" s="10">
        <v>2</v>
      </c>
      <c r="E28" s="10">
        <v>513</v>
      </c>
      <c r="F28" s="34">
        <v>0.18909999999999999</v>
      </c>
      <c r="G28" s="10">
        <v>13</v>
      </c>
      <c r="H28" s="10">
        <v>4</v>
      </c>
      <c r="I28" s="10">
        <v>0</v>
      </c>
      <c r="J28" s="10" t="s">
        <v>79</v>
      </c>
      <c r="K28" s="10">
        <v>0</v>
      </c>
      <c r="L28" s="10">
        <v>1507</v>
      </c>
      <c r="M28" s="34">
        <v>0.37819999999999998</v>
      </c>
      <c r="N28" s="34">
        <v>890.33392000000003</v>
      </c>
      <c r="O28" s="34">
        <v>5.3710000000000001E-2</v>
      </c>
      <c r="P28" s="34">
        <v>2438.97559</v>
      </c>
      <c r="Q28" s="34">
        <v>34.46</v>
      </c>
      <c r="R28" s="34">
        <v>2316.2607400000002</v>
      </c>
      <c r="S28" s="34">
        <v>0.38424999999999998</v>
      </c>
      <c r="T28" s="34">
        <v>6226.9072299999998</v>
      </c>
      <c r="U28" s="34">
        <v>29.17</v>
      </c>
      <c r="V28" s="34">
        <v>2304.5434599999999</v>
      </c>
      <c r="W28" s="34">
        <v>0.25486999999999999</v>
      </c>
      <c r="X28" s="34">
        <v>4656.6391599999997</v>
      </c>
      <c r="Y28" s="34">
        <v>33.94</v>
      </c>
      <c r="Z28" s="34">
        <v>2729.6835900000001</v>
      </c>
      <c r="AA28" s="34">
        <v>0.60377999999999998</v>
      </c>
      <c r="AB28" s="34">
        <v>3715.12817</v>
      </c>
      <c r="AC28" s="34">
        <v>23.37</v>
      </c>
      <c r="AD28" s="34">
        <v>8240.8212899999999</v>
      </c>
      <c r="AE28" s="34">
        <v>1558.3393599999999</v>
      </c>
      <c r="AF28" s="34">
        <v>17037.650389999999</v>
      </c>
      <c r="AG28" s="34">
        <v>54.828740000000003</v>
      </c>
      <c r="AH28" s="34">
        <v>954.18805908800005</v>
      </c>
      <c r="AI28" s="34">
        <v>37.103020536099997</v>
      </c>
      <c r="AJ28" s="10">
        <v>4521</v>
      </c>
      <c r="AK28" s="10">
        <v>6028</v>
      </c>
    </row>
    <row r="29" spans="1:37" x14ac:dyDescent="0.25">
      <c r="A29" s="10">
        <v>36185</v>
      </c>
      <c r="B29" s="10">
        <v>35890</v>
      </c>
      <c r="C29" s="10" t="s">
        <v>89</v>
      </c>
      <c r="D29" s="10">
        <v>2</v>
      </c>
      <c r="E29" s="10">
        <v>513</v>
      </c>
      <c r="F29" s="34">
        <v>0.20349999999999999</v>
      </c>
      <c r="G29" s="10">
        <v>13</v>
      </c>
      <c r="H29" s="10">
        <v>4</v>
      </c>
      <c r="I29" s="10">
        <v>0</v>
      </c>
      <c r="J29" s="10" t="s">
        <v>79</v>
      </c>
      <c r="K29" s="10">
        <v>0</v>
      </c>
      <c r="L29" s="10">
        <v>1507</v>
      </c>
      <c r="M29" s="34">
        <v>0.40699999999999997</v>
      </c>
      <c r="N29" s="34">
        <v>1191.2085</v>
      </c>
      <c r="O29" s="34">
        <v>7.1859999999999993E-2</v>
      </c>
      <c r="P29" s="34">
        <v>1864.94067</v>
      </c>
      <c r="Q29" s="34">
        <v>34.409999999999997</v>
      </c>
      <c r="R29" s="34">
        <v>3232.8728000000001</v>
      </c>
      <c r="S29" s="34">
        <v>0.53630999999999995</v>
      </c>
      <c r="T29" s="34">
        <v>5146.94092</v>
      </c>
      <c r="U29" s="34">
        <v>19.420000000000002</v>
      </c>
      <c r="V29" s="34">
        <v>1892.1306199999999</v>
      </c>
      <c r="W29" s="34">
        <v>0.20926</v>
      </c>
      <c r="X29" s="34">
        <v>3669.8288600000001</v>
      </c>
      <c r="Y29" s="34">
        <v>34.07</v>
      </c>
      <c r="Z29" s="34">
        <v>857.08965999999998</v>
      </c>
      <c r="AA29" s="34">
        <v>0.18958</v>
      </c>
      <c r="AB29" s="34">
        <v>3073.3325199999999</v>
      </c>
      <c r="AC29" s="34">
        <v>33.840000000000003</v>
      </c>
      <c r="AD29" s="34">
        <v>7173.3017600000003</v>
      </c>
      <c r="AE29" s="34">
        <v>1459.76685</v>
      </c>
      <c r="AF29" s="34">
        <v>13755.04297</v>
      </c>
      <c r="AG29" s="34">
        <v>57.377569999999999</v>
      </c>
      <c r="AH29" s="34">
        <v>832.30737133599996</v>
      </c>
      <c r="AI29" s="34">
        <v>39.031100216399999</v>
      </c>
      <c r="AJ29" s="10">
        <v>4521</v>
      </c>
      <c r="AK29" s="10">
        <v>6028</v>
      </c>
    </row>
    <row r="30" spans="1:37" x14ac:dyDescent="0.25">
      <c r="A30" s="10">
        <v>41523</v>
      </c>
      <c r="B30" s="10">
        <v>27604</v>
      </c>
      <c r="C30" s="10" t="s">
        <v>90</v>
      </c>
      <c r="D30" s="10">
        <v>2</v>
      </c>
      <c r="E30" s="10">
        <v>513</v>
      </c>
      <c r="F30" s="34">
        <v>0.21310000000000001</v>
      </c>
      <c r="G30" s="10">
        <v>13</v>
      </c>
      <c r="H30" s="10">
        <v>4</v>
      </c>
      <c r="I30" s="10">
        <v>0</v>
      </c>
      <c r="J30" s="10" t="s">
        <v>79</v>
      </c>
      <c r="K30" s="10">
        <v>0</v>
      </c>
      <c r="L30" s="10">
        <v>1507</v>
      </c>
      <c r="M30" s="34">
        <v>0.42620000000000002</v>
      </c>
      <c r="N30" s="34">
        <v>1269.52502</v>
      </c>
      <c r="O30" s="34">
        <v>7.6579999999999995E-2</v>
      </c>
      <c r="P30" s="34">
        <v>2122.0627399999998</v>
      </c>
      <c r="Q30" s="34">
        <v>34.4</v>
      </c>
      <c r="R30" s="34">
        <v>3118.1162100000001</v>
      </c>
      <c r="S30" s="34">
        <v>0.51727000000000001</v>
      </c>
      <c r="T30" s="34">
        <v>5316.8925799999997</v>
      </c>
      <c r="U30" s="34">
        <v>19.739999999999998</v>
      </c>
      <c r="V30" s="34">
        <v>2050.1127900000001</v>
      </c>
      <c r="W30" s="34">
        <v>0.22672999999999999</v>
      </c>
      <c r="X30" s="34">
        <v>4028.8625499999998</v>
      </c>
      <c r="Y30" s="34">
        <v>34.020000000000003</v>
      </c>
      <c r="Z30" s="34">
        <v>1447.8610799999999</v>
      </c>
      <c r="AA30" s="34">
        <v>0.32024999999999998</v>
      </c>
      <c r="AB30" s="34">
        <v>3299.7214399999998</v>
      </c>
      <c r="AC30" s="34">
        <v>33.03</v>
      </c>
      <c r="AD30" s="34">
        <v>7885.6152300000003</v>
      </c>
      <c r="AE30" s="34">
        <v>1680.4245599999999</v>
      </c>
      <c r="AF30" s="34">
        <v>14767.539059999999</v>
      </c>
      <c r="AG30" s="34">
        <v>63.708539999999999</v>
      </c>
      <c r="AH30" s="34">
        <v>973.00976605100004</v>
      </c>
      <c r="AI30" s="34">
        <v>43.002304423200002</v>
      </c>
      <c r="AJ30" s="10">
        <v>4521</v>
      </c>
      <c r="AK30" s="10">
        <v>6028</v>
      </c>
    </row>
    <row r="31" spans="1:37" x14ac:dyDescent="0.25">
      <c r="A31" s="10">
        <v>41523</v>
      </c>
      <c r="B31" s="10">
        <v>41524</v>
      </c>
      <c r="C31" s="10" t="s">
        <v>91</v>
      </c>
      <c r="D31" s="10">
        <v>2</v>
      </c>
      <c r="E31" s="10">
        <v>513</v>
      </c>
      <c r="F31" s="34">
        <v>0.26819999999999999</v>
      </c>
      <c r="G31" s="10">
        <v>13</v>
      </c>
      <c r="H31" s="10">
        <v>4</v>
      </c>
      <c r="I31" s="10">
        <v>0</v>
      </c>
      <c r="J31" s="10" t="s">
        <v>79</v>
      </c>
      <c r="K31" s="10">
        <v>0</v>
      </c>
      <c r="L31" s="10">
        <v>1507</v>
      </c>
      <c r="M31" s="34">
        <v>0.53639999999999999</v>
      </c>
      <c r="N31" s="34">
        <v>518.55408</v>
      </c>
      <c r="O31" s="34">
        <v>3.1280000000000002E-2</v>
      </c>
      <c r="P31" s="34">
        <v>885.35883000000001</v>
      </c>
      <c r="Q31" s="34">
        <v>34.89</v>
      </c>
      <c r="R31" s="34">
        <v>1458.38562</v>
      </c>
      <c r="S31" s="34">
        <v>0.24193999999999999</v>
      </c>
      <c r="T31" s="34">
        <v>2516.59863</v>
      </c>
      <c r="U31" s="34">
        <v>33.47</v>
      </c>
      <c r="V31" s="34">
        <v>963.10657000000003</v>
      </c>
      <c r="W31" s="34">
        <v>0.10650999999999999</v>
      </c>
      <c r="X31" s="34">
        <v>1941.17383</v>
      </c>
      <c r="Y31" s="34">
        <v>34.729999999999997</v>
      </c>
      <c r="Z31" s="34">
        <v>560.02508999999998</v>
      </c>
      <c r="AA31" s="34">
        <v>0.12386999999999999</v>
      </c>
      <c r="AB31" s="34">
        <v>1766.8862300000001</v>
      </c>
      <c r="AC31" s="34">
        <v>34.54</v>
      </c>
      <c r="AD31" s="34">
        <v>3500.0712899999999</v>
      </c>
      <c r="AE31" s="34">
        <v>938.71911999999998</v>
      </c>
      <c r="AF31" s="34">
        <v>7110.0175799999997</v>
      </c>
      <c r="AG31" s="34">
        <v>27.458459999999999</v>
      </c>
      <c r="AH31" s="34">
        <v>541.33777272999998</v>
      </c>
      <c r="AI31" s="34">
        <v>16.034801665700002</v>
      </c>
      <c r="AJ31" s="10">
        <v>4521</v>
      </c>
      <c r="AK31" s="10">
        <v>6028</v>
      </c>
    </row>
    <row r="32" spans="1:37" x14ac:dyDescent="0.25">
      <c r="A32" s="10">
        <v>41524</v>
      </c>
      <c r="B32" s="10">
        <v>27608</v>
      </c>
      <c r="C32" s="10" t="s">
        <v>92</v>
      </c>
      <c r="D32" s="10">
        <v>2</v>
      </c>
      <c r="E32" s="10">
        <v>513</v>
      </c>
      <c r="F32" s="34">
        <v>0.26819999999999999</v>
      </c>
      <c r="G32" s="10">
        <v>13</v>
      </c>
      <c r="H32" s="10">
        <v>4</v>
      </c>
      <c r="I32" s="10">
        <v>0</v>
      </c>
      <c r="J32" s="10" t="s">
        <v>79</v>
      </c>
      <c r="K32" s="10">
        <v>0</v>
      </c>
      <c r="L32" s="10">
        <v>1507</v>
      </c>
      <c r="M32" s="34">
        <v>0.53639999999999999</v>
      </c>
      <c r="N32" s="34">
        <v>769.30327999999997</v>
      </c>
      <c r="O32" s="34">
        <v>4.641E-2</v>
      </c>
      <c r="P32" s="34">
        <v>1493.1487999999999</v>
      </c>
      <c r="Q32" s="34">
        <v>34.86</v>
      </c>
      <c r="R32" s="34">
        <v>1820.0519999999999</v>
      </c>
      <c r="S32" s="34">
        <v>0.30192999999999998</v>
      </c>
      <c r="T32" s="34">
        <v>3473.5510300000001</v>
      </c>
      <c r="U32" s="34">
        <v>32.700000000000003</v>
      </c>
      <c r="V32" s="34">
        <v>1470.7907700000001</v>
      </c>
      <c r="W32" s="34">
        <v>0.16266</v>
      </c>
      <c r="X32" s="34">
        <v>2916.97046</v>
      </c>
      <c r="Y32" s="34">
        <v>34.590000000000003</v>
      </c>
      <c r="Z32" s="34">
        <v>973.69182999999998</v>
      </c>
      <c r="AA32" s="34">
        <v>0.21537000000000001</v>
      </c>
      <c r="AB32" s="34">
        <v>2283.19434</v>
      </c>
      <c r="AC32" s="34">
        <v>34.14</v>
      </c>
      <c r="AD32" s="34">
        <v>5033.8378899999998</v>
      </c>
      <c r="AE32" s="34">
        <v>1350.0753199999999</v>
      </c>
      <c r="AF32" s="34">
        <v>10166.86426</v>
      </c>
      <c r="AG32" s="34">
        <v>39.899769999999997</v>
      </c>
      <c r="AH32" s="34">
        <v>749.28212331500004</v>
      </c>
      <c r="AI32" s="34">
        <v>22.5769800779</v>
      </c>
      <c r="AJ32" s="10">
        <v>4521</v>
      </c>
      <c r="AK32" s="10">
        <v>6028</v>
      </c>
    </row>
    <row r="33" spans="1:37" x14ac:dyDescent="0.25">
      <c r="A33" s="10">
        <v>41524</v>
      </c>
      <c r="B33" s="10">
        <v>41523</v>
      </c>
      <c r="C33" s="10" t="s">
        <v>93</v>
      </c>
      <c r="D33" s="10">
        <v>2</v>
      </c>
      <c r="E33" s="10">
        <v>513</v>
      </c>
      <c r="F33" s="34">
        <v>0.26819999999999999</v>
      </c>
      <c r="G33" s="10">
        <v>13</v>
      </c>
      <c r="H33" s="10">
        <v>4</v>
      </c>
      <c r="I33" s="10">
        <v>0</v>
      </c>
      <c r="J33" s="10" t="s">
        <v>79</v>
      </c>
      <c r="K33" s="10">
        <v>0</v>
      </c>
      <c r="L33" s="10">
        <v>1507</v>
      </c>
      <c r="M33" s="34">
        <v>0.53639999999999999</v>
      </c>
      <c r="N33" s="34">
        <v>366.80470000000003</v>
      </c>
      <c r="O33" s="34">
        <v>2.213E-2</v>
      </c>
      <c r="P33" s="34">
        <v>885.35883000000001</v>
      </c>
      <c r="Q33" s="34">
        <v>34.909999999999997</v>
      </c>
      <c r="R33" s="34">
        <v>1058.2130099999999</v>
      </c>
      <c r="S33" s="34">
        <v>0.17555000000000001</v>
      </c>
      <c r="T33" s="34">
        <v>2516.59863</v>
      </c>
      <c r="U33" s="34">
        <v>34.04</v>
      </c>
      <c r="V33" s="34">
        <v>978.06719999999996</v>
      </c>
      <c r="W33" s="34">
        <v>0.10817</v>
      </c>
      <c r="X33" s="34">
        <v>1941.17383</v>
      </c>
      <c r="Y33" s="34">
        <v>34.72</v>
      </c>
      <c r="Z33" s="34">
        <v>1206.86121</v>
      </c>
      <c r="AA33" s="34">
        <v>0.26695000000000002</v>
      </c>
      <c r="AB33" s="34">
        <v>1766.8862300000001</v>
      </c>
      <c r="AC33" s="34">
        <v>33.85</v>
      </c>
      <c r="AD33" s="34">
        <v>3609.9460399999998</v>
      </c>
      <c r="AE33" s="34">
        <v>968.18755999999996</v>
      </c>
      <c r="AF33" s="34">
        <v>7110.0175799999997</v>
      </c>
      <c r="AG33" s="34">
        <v>28.273070000000001</v>
      </c>
      <c r="AH33" s="34">
        <v>607.49292859399998</v>
      </c>
      <c r="AI33" s="34">
        <v>17.8998164528</v>
      </c>
      <c r="AJ33" s="10">
        <v>4521</v>
      </c>
      <c r="AK33" s="10">
        <v>6028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Model Summary</vt:lpstr>
      <vt:lpstr>2018 base</vt:lpstr>
      <vt:lpstr>2025 build</vt:lpstr>
      <vt:lpstr>2045 build</vt:lpstr>
      <vt:lpstr>Working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Monisha Khurana</cp:lastModifiedBy>
  <cp:lastPrinted>2017-07-19T14:46:32Z</cp:lastPrinted>
  <dcterms:created xsi:type="dcterms:W3CDTF">2016-07-05T18:00:13Z</dcterms:created>
  <dcterms:modified xsi:type="dcterms:W3CDTF">2018-10-22T21:56:39Z</dcterms:modified>
</cp:coreProperties>
</file>